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995" windowHeight="7680"/>
  </bookViews>
  <sheets>
    <sheet name="Твер генерация с 01.01.2019" sheetId="5" r:id="rId1"/>
    <sheet name="Лист1" sheetId="1" r:id="rId2"/>
    <sheet name="Лист2" sheetId="2" r:id="rId3"/>
    <sheet name="Лист3" sheetId="3" r:id="rId4"/>
  </sheets>
  <definedNames>
    <definedName name="_xlnm.Print_Area" localSheetId="0">'Твер генерация с 01.01.2019'!$C$2:$L$50</definedName>
  </definedNames>
  <calcPr calcId="125725"/>
</workbook>
</file>

<file path=xl/calcChain.xml><?xml version="1.0" encoding="utf-8"?>
<calcChain xmlns="http://schemas.openxmlformats.org/spreadsheetml/2006/main">
  <c r="H39" i="5"/>
  <c r="J55"/>
  <c r="J54"/>
  <c r="G55"/>
  <c r="G54"/>
  <c r="K40"/>
  <c r="K41"/>
  <c r="K42"/>
  <c r="K43"/>
  <c r="K44"/>
  <c r="K39"/>
  <c r="H40"/>
  <c r="H41"/>
  <c r="H42"/>
  <c r="H43"/>
  <c r="H44"/>
  <c r="K33"/>
  <c r="K34"/>
  <c r="K35"/>
  <c r="K36"/>
  <c r="K37"/>
  <c r="K32"/>
  <c r="H32"/>
  <c r="I32"/>
  <c r="H33"/>
  <c r="H34"/>
  <c r="H35"/>
  <c r="H36"/>
  <c r="H37"/>
  <c r="H25"/>
  <c r="H19"/>
  <c r="L44"/>
  <c r="I44"/>
  <c r="L43"/>
  <c r="I43"/>
  <c r="L42"/>
  <c r="I42"/>
  <c r="L41"/>
  <c r="I41"/>
  <c r="L40"/>
  <c r="I40"/>
  <c r="L39"/>
  <c r="I39"/>
  <c r="N37"/>
  <c r="L37"/>
  <c r="I37"/>
  <c r="N36"/>
  <c r="L36"/>
  <c r="I36"/>
  <c r="N35"/>
  <c r="L35"/>
  <c r="I35"/>
  <c r="N34"/>
  <c r="L34"/>
  <c r="I34"/>
  <c r="N33"/>
  <c r="L33"/>
  <c r="I33"/>
  <c r="N32"/>
  <c r="L32"/>
  <c r="N30"/>
  <c r="K30"/>
  <c r="H30"/>
  <c r="N29"/>
  <c r="K29"/>
  <c r="H29"/>
  <c r="N28"/>
  <c r="K28"/>
  <c r="H28"/>
  <c r="N27"/>
  <c r="K27"/>
  <c r="H27"/>
  <c r="N26"/>
  <c r="K26"/>
  <c r="H26"/>
  <c r="N25"/>
  <c r="K25"/>
</calcChain>
</file>

<file path=xl/sharedStrings.xml><?xml version="1.0" encoding="utf-8"?>
<sst xmlns="http://schemas.openxmlformats.org/spreadsheetml/2006/main" count="132" uniqueCount="69">
  <si>
    <t>Ставки оплаты услуг по отоплению и горячему водоснабжению по поставщику услуг</t>
  </si>
  <si>
    <t>ОАО "Тверская генерация"</t>
  </si>
  <si>
    <t xml:space="preserve"> в соответствии с приказами  Региональной энергетической комиссии Тверской области </t>
  </si>
  <si>
    <t xml:space="preserve">с решением ТГД № 185 от 21.12.2001 г.( норматив на отопление); </t>
  </si>
  <si>
    <t>приказом  Региональной энергетической комиссии Тверской области № 552-нп от 20.12.2017г (нормативы расхода тепловой энергии на ГВС)</t>
  </si>
  <si>
    <t xml:space="preserve"> Ставки  оплаты услуг по отоплению и горячему водоснабжению </t>
  </si>
  <si>
    <t>Единица измерения</t>
  </si>
  <si>
    <t>Расчет</t>
  </si>
  <si>
    <t xml:space="preserve"> Ставки оплаты в месяц  за единицу измерения (с НДС)   (руб./чел.)</t>
  </si>
  <si>
    <t>Величина ПК при отсутствии в жилом помещении индивидуального прибора учета ГВС, рублей с человека в месяц</t>
  </si>
  <si>
    <t xml:space="preserve">Структура платёжных ставок </t>
  </si>
  <si>
    <t>Стоимость тепловой энергии</t>
  </si>
  <si>
    <t>1 Гкал</t>
  </si>
  <si>
    <t>Оплата услуг отопления жилых домов (в течении отопительного периода)</t>
  </si>
  <si>
    <t>с 1 м2 отапливаемой площади</t>
  </si>
  <si>
    <t>0,0257 Гкал</t>
  </si>
  <si>
    <t xml:space="preserve">Оплата услуг отопления при наличии </t>
  </si>
  <si>
    <t>приборов учёта</t>
  </si>
  <si>
    <t>Расчётный удельный расход тепловой энергии на приготовление горячей воды</t>
  </si>
  <si>
    <t>1 м3</t>
  </si>
  <si>
    <t>0,06773 Гкал/куб. м.</t>
  </si>
  <si>
    <t>0,06522 Гкал/куб. м.</t>
  </si>
  <si>
    <t>Стоимость подпиточной воды при открытой системе ГВС</t>
  </si>
  <si>
    <t>1 тн</t>
  </si>
  <si>
    <t>Стоимость холодной воды на нужды горячего водоснабжения при закрытой  системе ГВС от ЦТП</t>
  </si>
  <si>
    <t>Оплата тепловой энергии на ГВС</t>
  </si>
  <si>
    <t xml:space="preserve"> рублей с 1 человека в месяц</t>
  </si>
  <si>
    <t xml:space="preserve">  - ванна длиной 1650-1700, оборудованная душем, мойка кухонная, раковина , унитаз</t>
  </si>
  <si>
    <t>м 3</t>
  </si>
  <si>
    <t xml:space="preserve"> -  ванна длиной 1500-1550, оборудованная душем, мойка кухонная, раковина , унитаз</t>
  </si>
  <si>
    <t xml:space="preserve"> - ванна сидячая длиной 1200, оборудованная душем, мойка кухонная, раковина , унитаз</t>
  </si>
  <si>
    <t xml:space="preserve"> - душ, мойка кухонная, раковина, унитаз</t>
  </si>
  <si>
    <t xml:space="preserve"> - мойка кухонная, раковина, унитаз</t>
  </si>
  <si>
    <t xml:space="preserve"> - мойка кухонная, раковина( без КНС)</t>
  </si>
  <si>
    <r>
      <t xml:space="preserve">Оплата подпиточной воды при </t>
    </r>
    <r>
      <rPr>
        <b/>
        <sz val="10"/>
        <rFont val="Arial"/>
        <family val="2"/>
        <charset val="204"/>
      </rPr>
      <t xml:space="preserve">открытой </t>
    </r>
    <r>
      <rPr>
        <b/>
        <sz val="10"/>
        <rFont val="Arial Cyr"/>
        <charset val="204"/>
      </rPr>
      <t xml:space="preserve"> системе водозабора  , оборудование:</t>
    </r>
  </si>
  <si>
    <r>
      <t>Оплата холодной воды на нужды ГВС при за</t>
    </r>
    <r>
      <rPr>
        <b/>
        <sz val="10"/>
        <rFont val="Arial"/>
        <family val="2"/>
        <charset val="204"/>
      </rPr>
      <t xml:space="preserve">крытой </t>
    </r>
    <r>
      <rPr>
        <b/>
        <sz val="10"/>
        <rFont val="Arial Cyr"/>
        <charset val="204"/>
      </rPr>
      <t xml:space="preserve"> системе водозабора от ЦТП  , оборудование:</t>
    </r>
  </si>
  <si>
    <t>Стоимость 1 м3 горячей воды при открытой системе водоснабжения при наличии ИНДИВИДУАЛЬНОГО прибора учёта</t>
  </si>
  <si>
    <t>1 м 3</t>
  </si>
  <si>
    <t>Стоимость 1 м3 горячей воды при закрытой системе водоснабжения при наличии индивидуального прибора учёта</t>
  </si>
  <si>
    <t>Начальник ПЭО                             Н.И.Скулкина</t>
  </si>
  <si>
    <t>Для жилых помещений с полотенцесушителями в многоквартирных домах с наружной сетью ГВС и без изоляции стояков ГВС</t>
  </si>
  <si>
    <t>Для жилых помещений с полотенцесушителями в многоквартирных домах без наружной сети ГВС и без изоляции стояков ГВС</t>
  </si>
  <si>
    <t>от 27.12.2018 г. № 539 - нп Прил № 8 (двухкомпонентный тариф); от 30.08.2012 г. № 357- нп (нормативы по ХВС и ГВС);</t>
  </si>
  <si>
    <t>от 19.12.2018г. № 543-нп Прил № 3 (Стоимость 1 Гкал);  от 19.12.2018 г. № 294 - нп (Подпиточная вода);</t>
  </si>
  <si>
    <t>2,86 м 3 * 0,06773 Гкал * 1781,40 руб.</t>
  </si>
  <si>
    <t>2,80 м 3 *  0,06773 Гкал * 1781,40 руб.</t>
  </si>
  <si>
    <t>2,75 м 3 *  0,06773 Гкал * 1781,40 руб.</t>
  </si>
  <si>
    <t>2,43м 3 *  0,06773 Гкал * 1781,40 руб.</t>
  </si>
  <si>
    <t>0,92 м 3 *  0,06773 Гкал * 1781,40 руб.</t>
  </si>
  <si>
    <t>2,86 м 3 * 0,06522 Гкал * 1781,40 руб.</t>
  </si>
  <si>
    <t>2,80 м 3 *  0,06522 Гкал * 1781,40 руб.</t>
  </si>
  <si>
    <t>2,75 м 3 *  0,06522 Гкал * 1781,40 руб.</t>
  </si>
  <si>
    <t>2,43м 3 *  0,06522 Гкал * 1781,40 руб.</t>
  </si>
  <si>
    <t>0,92 м 3 *  0,06522 Гкал * 1781,40 руб.</t>
  </si>
  <si>
    <t>2,86 м3 * 21,23 руб.</t>
  </si>
  <si>
    <t>2,80 м3 * 21,23 руб.</t>
  </si>
  <si>
    <t>2,75  м3 * 21,23 руб.</t>
  </si>
  <si>
    <t>2,43  м3 * 21,23 руб.</t>
  </si>
  <si>
    <t>0,92 м3 * 21,23 руб.</t>
  </si>
  <si>
    <t>2,86 м3 * 20,90 руб.</t>
  </si>
  <si>
    <t>2,80 м3 * 20,90 руб.</t>
  </si>
  <si>
    <t>2,75  м3 * 20,90 руб.</t>
  </si>
  <si>
    <t>2,43  м3 * 20,90 руб.</t>
  </si>
  <si>
    <t>0,92 м3 * 20,90 руб.</t>
  </si>
  <si>
    <t>0,06773 * 1781,40 руб. + 21,23 руб.</t>
  </si>
  <si>
    <t>0,06522 * 1781,40 руб. + 21,23 руб.</t>
  </si>
  <si>
    <t>0,06773 * 1781,40 руб. + 20,90 руб.</t>
  </si>
  <si>
    <t>0,06522 * 1781,40 руб. + 20,90 руб.</t>
  </si>
  <si>
    <t>с 01.01.2019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</si>
</sst>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6"/>
      <name val="Arial Cyr"/>
      <charset val="204"/>
    </font>
    <font>
      <sz val="9"/>
      <name val="Arial Cyr"/>
      <charset val="204"/>
    </font>
    <font>
      <b/>
      <i/>
      <sz val="9"/>
      <name val="Arial"/>
      <family val="2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 applyFill="1" applyBorder="1"/>
    <xf numFmtId="0" fontId="1" fillId="0" borderId="0" xfId="1" applyFill="1" applyBorder="1" applyAlignment="1">
      <alignment horizontal="center"/>
    </xf>
    <xf numFmtId="0" fontId="1" fillId="0" borderId="0" xfId="1" applyFill="1"/>
    <xf numFmtId="0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1" fillId="0" borderId="0" xfId="1" applyNumberFormat="1" applyFill="1" applyBorder="1" applyAlignment="1">
      <alignment horizontal="center"/>
    </xf>
    <xf numFmtId="0" fontId="3" fillId="0" borderId="0" xfId="1" applyFont="1" applyFill="1" applyBorder="1"/>
    <xf numFmtId="164" fontId="3" fillId="0" borderId="0" xfId="1" applyNumberFormat="1" applyFont="1" applyFill="1" applyBorder="1" applyAlignment="1">
      <alignment horizontal="center"/>
    </xf>
    <xf numFmtId="164" fontId="1" fillId="0" borderId="0" xfId="1" applyNumberFormat="1" applyFill="1"/>
    <xf numFmtId="0" fontId="5" fillId="0" borderId="2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wrapText="1"/>
    </xf>
    <xf numFmtId="0" fontId="1" fillId="0" borderId="5" xfId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3" fillId="0" borderId="5" xfId="1" applyFont="1" applyFill="1" applyBorder="1"/>
    <xf numFmtId="0" fontId="3" fillId="0" borderId="4" xfId="1" applyFont="1" applyFill="1" applyBorder="1"/>
    <xf numFmtId="164" fontId="3" fillId="0" borderId="0" xfId="1" applyNumberFormat="1" applyFont="1" applyFill="1" applyBorder="1"/>
    <xf numFmtId="0" fontId="6" fillId="0" borderId="0" xfId="1" applyFont="1" applyFill="1"/>
    <xf numFmtId="0" fontId="6" fillId="0" borderId="5" xfId="1" applyFont="1" applyFill="1" applyBorder="1"/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/>
    </xf>
    <xf numFmtId="0" fontId="7" fillId="0" borderId="5" xfId="1" applyFont="1" applyFill="1" applyBorder="1"/>
    <xf numFmtId="2" fontId="6" fillId="0" borderId="3" xfId="1" applyNumberFormat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1" fillId="0" borderId="1" xfId="1" applyFill="1" applyBorder="1"/>
    <xf numFmtId="0" fontId="8" fillId="0" borderId="7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1" fillId="0" borderId="2" xfId="1" applyFill="1" applyBorder="1" applyAlignment="1">
      <alignment horizontal="center" vertical="center"/>
    </xf>
    <xf numFmtId="0" fontId="8" fillId="0" borderId="7" xfId="1" applyFont="1" applyFill="1" applyBorder="1"/>
    <xf numFmtId="0" fontId="1" fillId="0" borderId="6" xfId="1" applyFill="1" applyBorder="1"/>
    <xf numFmtId="0" fontId="8" fillId="0" borderId="8" xfId="1" applyFont="1" applyFill="1" applyBorder="1"/>
    <xf numFmtId="0" fontId="8" fillId="0" borderId="5" xfId="1" applyFont="1" applyFill="1" applyBorder="1" applyAlignment="1">
      <alignment wrapText="1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/>
    <xf numFmtId="0" fontId="1" fillId="0" borderId="5" xfId="1" applyFill="1" applyBorder="1"/>
    <xf numFmtId="0" fontId="4" fillId="0" borderId="5" xfId="1" applyFont="1" applyFill="1" applyBorder="1" applyAlignment="1">
      <alignment vertical="center"/>
    </xf>
    <xf numFmtId="0" fontId="11" fillId="0" borderId="5" xfId="1" applyFont="1" applyFill="1" applyBorder="1"/>
    <xf numFmtId="2" fontId="1" fillId="0" borderId="3" xfId="1" applyNumberFormat="1" applyFill="1" applyBorder="1" applyAlignment="1">
      <alignment horizontal="center" vertical="center"/>
    </xf>
    <xf numFmtId="2" fontId="1" fillId="0" borderId="5" xfId="1" applyNumberFormat="1" applyFill="1" applyBorder="1" applyAlignment="1">
      <alignment horizontal="center"/>
    </xf>
    <xf numFmtId="2" fontId="1" fillId="0" borderId="3" xfId="1" applyNumberFormat="1" applyFill="1" applyBorder="1" applyAlignment="1">
      <alignment horizontal="center"/>
    </xf>
    <xf numFmtId="0" fontId="1" fillId="0" borderId="10" xfId="1" applyFill="1" applyBorder="1"/>
    <xf numFmtId="0" fontId="8" fillId="0" borderId="7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2" fontId="4" fillId="0" borderId="2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/>
    </xf>
    <xf numFmtId="0" fontId="8" fillId="2" borderId="5" xfId="1" applyFont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 wrapText="1"/>
    </xf>
    <xf numFmtId="165" fontId="1" fillId="0" borderId="0" xfId="1" applyNumberFormat="1" applyFill="1"/>
    <xf numFmtId="0" fontId="1" fillId="0" borderId="5" xfId="1" applyFill="1" applyBorder="1" applyAlignment="1">
      <alignment wrapText="1"/>
    </xf>
    <xf numFmtId="0" fontId="12" fillId="0" borderId="5" xfId="1" applyFont="1" applyFill="1" applyBorder="1" applyAlignment="1">
      <alignment horizontal="center" vertical="center"/>
    </xf>
    <xf numFmtId="2" fontId="1" fillId="0" borderId="5" xfId="1" applyNumberFormat="1" applyFill="1" applyBorder="1" applyAlignment="1">
      <alignment horizontal="center" vertical="center"/>
    </xf>
    <xf numFmtId="164" fontId="1" fillId="3" borderId="0" xfId="1" applyNumberFormat="1" applyFill="1" applyBorder="1" applyAlignment="1">
      <alignment horizontal="center"/>
    </xf>
    <xf numFmtId="4" fontId="1" fillId="0" borderId="0" xfId="1" applyNumberFormat="1" applyFill="1"/>
    <xf numFmtId="0" fontId="4" fillId="2" borderId="5" xfId="1" applyFont="1" applyFill="1" applyBorder="1" applyAlignment="1">
      <alignment vertical="center" wrapText="1"/>
    </xf>
    <xf numFmtId="0" fontId="1" fillId="2" borderId="5" xfId="1" applyFill="1" applyBorder="1" applyAlignment="1">
      <alignment horizontal="center"/>
    </xf>
    <xf numFmtId="0" fontId="11" fillId="2" borderId="5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4" fillId="0" borderId="5" xfId="1" applyFont="1" applyFill="1" applyBorder="1"/>
    <xf numFmtId="0" fontId="13" fillId="0" borderId="5" xfId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/>
    </xf>
    <xf numFmtId="0" fontId="14" fillId="0" borderId="5" xfId="1" applyFont="1" applyFill="1" applyBorder="1" applyAlignment="1">
      <alignment horizontal="center"/>
    </xf>
    <xf numFmtId="2" fontId="4" fillId="0" borderId="3" xfId="1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2" fontId="1" fillId="0" borderId="2" xfId="1" applyNumberFormat="1" applyFill="1" applyBorder="1" applyAlignment="1">
      <alignment horizontal="center" vertical="center"/>
    </xf>
    <xf numFmtId="2" fontId="1" fillId="0" borderId="9" xfId="1" applyNumberForma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56"/>
  <sheetViews>
    <sheetView tabSelected="1" workbookViewId="0">
      <selection activeCell="D58" sqref="D58"/>
    </sheetView>
  </sheetViews>
  <sheetFormatPr defaultRowHeight="12.75"/>
  <cols>
    <col min="1" max="2" width="9.140625" style="3"/>
    <col min="3" max="3" width="5.5703125" style="3" customWidth="1"/>
    <col min="4" max="4" width="56.28515625" style="3" customWidth="1"/>
    <col min="5" max="5" width="14.140625" style="3" customWidth="1"/>
    <col min="6" max="6" width="6.5703125" style="3" hidden="1" customWidth="1"/>
    <col min="7" max="7" width="33.5703125" style="3" customWidth="1"/>
    <col min="8" max="8" width="18.42578125" style="3" customWidth="1"/>
    <col min="9" max="9" width="17.7109375" style="3" customWidth="1"/>
    <col min="10" max="10" width="33.85546875" style="3" customWidth="1"/>
    <col min="11" max="11" width="16.28515625" style="3" customWidth="1"/>
    <col min="12" max="12" width="19" style="3" customWidth="1"/>
    <col min="13" max="14" width="10.140625" style="9" hidden="1" customWidth="1"/>
    <col min="15" max="15" width="11.28515625" style="3" customWidth="1"/>
    <col min="16" max="16" width="11" style="3" customWidth="1"/>
    <col min="17" max="17" width="7.42578125" style="3" customWidth="1"/>
    <col min="18" max="20" width="9.140625" style="3"/>
    <col min="21" max="21" width="6" style="3" customWidth="1"/>
    <col min="22" max="258" width="9.140625" style="3"/>
    <col min="259" max="259" width="5.5703125" style="3" customWidth="1"/>
    <col min="260" max="260" width="56.28515625" style="3" customWidth="1"/>
    <col min="261" max="261" width="14.140625" style="3" customWidth="1"/>
    <col min="262" max="262" width="0" style="3" hidden="1" customWidth="1"/>
    <col min="263" max="263" width="33.5703125" style="3" customWidth="1"/>
    <col min="264" max="264" width="18.42578125" style="3" customWidth="1"/>
    <col min="265" max="265" width="17.7109375" style="3" customWidth="1"/>
    <col min="266" max="266" width="33.85546875" style="3" customWidth="1"/>
    <col min="267" max="267" width="16.28515625" style="3" customWidth="1"/>
    <col min="268" max="268" width="19" style="3" customWidth="1"/>
    <col min="269" max="270" width="10.140625" style="3" customWidth="1"/>
    <col min="271" max="271" width="11.28515625" style="3" customWidth="1"/>
    <col min="272" max="272" width="11" style="3" customWidth="1"/>
    <col min="273" max="273" width="7.42578125" style="3" customWidth="1"/>
    <col min="274" max="276" width="9.140625" style="3"/>
    <col min="277" max="277" width="6" style="3" customWidth="1"/>
    <col min="278" max="514" width="9.140625" style="3"/>
    <col min="515" max="515" width="5.5703125" style="3" customWidth="1"/>
    <col min="516" max="516" width="56.28515625" style="3" customWidth="1"/>
    <col min="517" max="517" width="14.140625" style="3" customWidth="1"/>
    <col min="518" max="518" width="0" style="3" hidden="1" customWidth="1"/>
    <col min="519" max="519" width="33.5703125" style="3" customWidth="1"/>
    <col min="520" max="520" width="18.42578125" style="3" customWidth="1"/>
    <col min="521" max="521" width="17.7109375" style="3" customWidth="1"/>
    <col min="522" max="522" width="33.85546875" style="3" customWidth="1"/>
    <col min="523" max="523" width="16.28515625" style="3" customWidth="1"/>
    <col min="524" max="524" width="19" style="3" customWidth="1"/>
    <col min="525" max="526" width="10.140625" style="3" customWidth="1"/>
    <col min="527" max="527" width="11.28515625" style="3" customWidth="1"/>
    <col min="528" max="528" width="11" style="3" customWidth="1"/>
    <col min="529" max="529" width="7.42578125" style="3" customWidth="1"/>
    <col min="530" max="532" width="9.140625" style="3"/>
    <col min="533" max="533" width="6" style="3" customWidth="1"/>
    <col min="534" max="770" width="9.140625" style="3"/>
    <col min="771" max="771" width="5.5703125" style="3" customWidth="1"/>
    <col min="772" max="772" width="56.28515625" style="3" customWidth="1"/>
    <col min="773" max="773" width="14.140625" style="3" customWidth="1"/>
    <col min="774" max="774" width="0" style="3" hidden="1" customWidth="1"/>
    <col min="775" max="775" width="33.5703125" style="3" customWidth="1"/>
    <col min="776" max="776" width="18.42578125" style="3" customWidth="1"/>
    <col min="777" max="777" width="17.7109375" style="3" customWidth="1"/>
    <col min="778" max="778" width="33.85546875" style="3" customWidth="1"/>
    <col min="779" max="779" width="16.28515625" style="3" customWidth="1"/>
    <col min="780" max="780" width="19" style="3" customWidth="1"/>
    <col min="781" max="782" width="10.140625" style="3" customWidth="1"/>
    <col min="783" max="783" width="11.28515625" style="3" customWidth="1"/>
    <col min="784" max="784" width="11" style="3" customWidth="1"/>
    <col min="785" max="785" width="7.42578125" style="3" customWidth="1"/>
    <col min="786" max="788" width="9.140625" style="3"/>
    <col min="789" max="789" width="6" style="3" customWidth="1"/>
    <col min="790" max="1026" width="9.140625" style="3"/>
    <col min="1027" max="1027" width="5.5703125" style="3" customWidth="1"/>
    <col min="1028" max="1028" width="56.28515625" style="3" customWidth="1"/>
    <col min="1029" max="1029" width="14.140625" style="3" customWidth="1"/>
    <col min="1030" max="1030" width="0" style="3" hidden="1" customWidth="1"/>
    <col min="1031" max="1031" width="33.5703125" style="3" customWidth="1"/>
    <col min="1032" max="1032" width="18.42578125" style="3" customWidth="1"/>
    <col min="1033" max="1033" width="17.7109375" style="3" customWidth="1"/>
    <col min="1034" max="1034" width="33.85546875" style="3" customWidth="1"/>
    <col min="1035" max="1035" width="16.28515625" style="3" customWidth="1"/>
    <col min="1036" max="1036" width="19" style="3" customWidth="1"/>
    <col min="1037" max="1038" width="10.140625" style="3" customWidth="1"/>
    <col min="1039" max="1039" width="11.28515625" style="3" customWidth="1"/>
    <col min="1040" max="1040" width="11" style="3" customWidth="1"/>
    <col min="1041" max="1041" width="7.42578125" style="3" customWidth="1"/>
    <col min="1042" max="1044" width="9.140625" style="3"/>
    <col min="1045" max="1045" width="6" style="3" customWidth="1"/>
    <col min="1046" max="1282" width="9.140625" style="3"/>
    <col min="1283" max="1283" width="5.5703125" style="3" customWidth="1"/>
    <col min="1284" max="1284" width="56.28515625" style="3" customWidth="1"/>
    <col min="1285" max="1285" width="14.140625" style="3" customWidth="1"/>
    <col min="1286" max="1286" width="0" style="3" hidden="1" customWidth="1"/>
    <col min="1287" max="1287" width="33.5703125" style="3" customWidth="1"/>
    <col min="1288" max="1288" width="18.42578125" style="3" customWidth="1"/>
    <col min="1289" max="1289" width="17.7109375" style="3" customWidth="1"/>
    <col min="1290" max="1290" width="33.85546875" style="3" customWidth="1"/>
    <col min="1291" max="1291" width="16.28515625" style="3" customWidth="1"/>
    <col min="1292" max="1292" width="19" style="3" customWidth="1"/>
    <col min="1293" max="1294" width="10.140625" style="3" customWidth="1"/>
    <col min="1295" max="1295" width="11.28515625" style="3" customWidth="1"/>
    <col min="1296" max="1296" width="11" style="3" customWidth="1"/>
    <col min="1297" max="1297" width="7.42578125" style="3" customWidth="1"/>
    <col min="1298" max="1300" width="9.140625" style="3"/>
    <col min="1301" max="1301" width="6" style="3" customWidth="1"/>
    <col min="1302" max="1538" width="9.140625" style="3"/>
    <col min="1539" max="1539" width="5.5703125" style="3" customWidth="1"/>
    <col min="1540" max="1540" width="56.28515625" style="3" customWidth="1"/>
    <col min="1541" max="1541" width="14.140625" style="3" customWidth="1"/>
    <col min="1542" max="1542" width="0" style="3" hidden="1" customWidth="1"/>
    <col min="1543" max="1543" width="33.5703125" style="3" customWidth="1"/>
    <col min="1544" max="1544" width="18.42578125" style="3" customWidth="1"/>
    <col min="1545" max="1545" width="17.7109375" style="3" customWidth="1"/>
    <col min="1546" max="1546" width="33.85546875" style="3" customWidth="1"/>
    <col min="1547" max="1547" width="16.28515625" style="3" customWidth="1"/>
    <col min="1548" max="1548" width="19" style="3" customWidth="1"/>
    <col min="1549" max="1550" width="10.140625" style="3" customWidth="1"/>
    <col min="1551" max="1551" width="11.28515625" style="3" customWidth="1"/>
    <col min="1552" max="1552" width="11" style="3" customWidth="1"/>
    <col min="1553" max="1553" width="7.42578125" style="3" customWidth="1"/>
    <col min="1554" max="1556" width="9.140625" style="3"/>
    <col min="1557" max="1557" width="6" style="3" customWidth="1"/>
    <col min="1558" max="1794" width="9.140625" style="3"/>
    <col min="1795" max="1795" width="5.5703125" style="3" customWidth="1"/>
    <col min="1796" max="1796" width="56.28515625" style="3" customWidth="1"/>
    <col min="1797" max="1797" width="14.140625" style="3" customWidth="1"/>
    <col min="1798" max="1798" width="0" style="3" hidden="1" customWidth="1"/>
    <col min="1799" max="1799" width="33.5703125" style="3" customWidth="1"/>
    <col min="1800" max="1800" width="18.42578125" style="3" customWidth="1"/>
    <col min="1801" max="1801" width="17.7109375" style="3" customWidth="1"/>
    <col min="1802" max="1802" width="33.85546875" style="3" customWidth="1"/>
    <col min="1803" max="1803" width="16.28515625" style="3" customWidth="1"/>
    <col min="1804" max="1804" width="19" style="3" customWidth="1"/>
    <col min="1805" max="1806" width="10.140625" style="3" customWidth="1"/>
    <col min="1807" max="1807" width="11.28515625" style="3" customWidth="1"/>
    <col min="1808" max="1808" width="11" style="3" customWidth="1"/>
    <col min="1809" max="1809" width="7.42578125" style="3" customWidth="1"/>
    <col min="1810" max="1812" width="9.140625" style="3"/>
    <col min="1813" max="1813" width="6" style="3" customWidth="1"/>
    <col min="1814" max="2050" width="9.140625" style="3"/>
    <col min="2051" max="2051" width="5.5703125" style="3" customWidth="1"/>
    <col min="2052" max="2052" width="56.28515625" style="3" customWidth="1"/>
    <col min="2053" max="2053" width="14.140625" style="3" customWidth="1"/>
    <col min="2054" max="2054" width="0" style="3" hidden="1" customWidth="1"/>
    <col min="2055" max="2055" width="33.5703125" style="3" customWidth="1"/>
    <col min="2056" max="2056" width="18.42578125" style="3" customWidth="1"/>
    <col min="2057" max="2057" width="17.7109375" style="3" customWidth="1"/>
    <col min="2058" max="2058" width="33.85546875" style="3" customWidth="1"/>
    <col min="2059" max="2059" width="16.28515625" style="3" customWidth="1"/>
    <col min="2060" max="2060" width="19" style="3" customWidth="1"/>
    <col min="2061" max="2062" width="10.140625" style="3" customWidth="1"/>
    <col min="2063" max="2063" width="11.28515625" style="3" customWidth="1"/>
    <col min="2064" max="2064" width="11" style="3" customWidth="1"/>
    <col min="2065" max="2065" width="7.42578125" style="3" customWidth="1"/>
    <col min="2066" max="2068" width="9.140625" style="3"/>
    <col min="2069" max="2069" width="6" style="3" customWidth="1"/>
    <col min="2070" max="2306" width="9.140625" style="3"/>
    <col min="2307" max="2307" width="5.5703125" style="3" customWidth="1"/>
    <col min="2308" max="2308" width="56.28515625" style="3" customWidth="1"/>
    <col min="2309" max="2309" width="14.140625" style="3" customWidth="1"/>
    <col min="2310" max="2310" width="0" style="3" hidden="1" customWidth="1"/>
    <col min="2311" max="2311" width="33.5703125" style="3" customWidth="1"/>
    <col min="2312" max="2312" width="18.42578125" style="3" customWidth="1"/>
    <col min="2313" max="2313" width="17.7109375" style="3" customWidth="1"/>
    <col min="2314" max="2314" width="33.85546875" style="3" customWidth="1"/>
    <col min="2315" max="2315" width="16.28515625" style="3" customWidth="1"/>
    <col min="2316" max="2316" width="19" style="3" customWidth="1"/>
    <col min="2317" max="2318" width="10.140625" style="3" customWidth="1"/>
    <col min="2319" max="2319" width="11.28515625" style="3" customWidth="1"/>
    <col min="2320" max="2320" width="11" style="3" customWidth="1"/>
    <col min="2321" max="2321" width="7.42578125" style="3" customWidth="1"/>
    <col min="2322" max="2324" width="9.140625" style="3"/>
    <col min="2325" max="2325" width="6" style="3" customWidth="1"/>
    <col min="2326" max="2562" width="9.140625" style="3"/>
    <col min="2563" max="2563" width="5.5703125" style="3" customWidth="1"/>
    <col min="2564" max="2564" width="56.28515625" style="3" customWidth="1"/>
    <col min="2565" max="2565" width="14.140625" style="3" customWidth="1"/>
    <col min="2566" max="2566" width="0" style="3" hidden="1" customWidth="1"/>
    <col min="2567" max="2567" width="33.5703125" style="3" customWidth="1"/>
    <col min="2568" max="2568" width="18.42578125" style="3" customWidth="1"/>
    <col min="2569" max="2569" width="17.7109375" style="3" customWidth="1"/>
    <col min="2570" max="2570" width="33.85546875" style="3" customWidth="1"/>
    <col min="2571" max="2571" width="16.28515625" style="3" customWidth="1"/>
    <col min="2572" max="2572" width="19" style="3" customWidth="1"/>
    <col min="2573" max="2574" width="10.140625" style="3" customWidth="1"/>
    <col min="2575" max="2575" width="11.28515625" style="3" customWidth="1"/>
    <col min="2576" max="2576" width="11" style="3" customWidth="1"/>
    <col min="2577" max="2577" width="7.42578125" style="3" customWidth="1"/>
    <col min="2578" max="2580" width="9.140625" style="3"/>
    <col min="2581" max="2581" width="6" style="3" customWidth="1"/>
    <col min="2582" max="2818" width="9.140625" style="3"/>
    <col min="2819" max="2819" width="5.5703125" style="3" customWidth="1"/>
    <col min="2820" max="2820" width="56.28515625" style="3" customWidth="1"/>
    <col min="2821" max="2821" width="14.140625" style="3" customWidth="1"/>
    <col min="2822" max="2822" width="0" style="3" hidden="1" customWidth="1"/>
    <col min="2823" max="2823" width="33.5703125" style="3" customWidth="1"/>
    <col min="2824" max="2824" width="18.42578125" style="3" customWidth="1"/>
    <col min="2825" max="2825" width="17.7109375" style="3" customWidth="1"/>
    <col min="2826" max="2826" width="33.85546875" style="3" customWidth="1"/>
    <col min="2827" max="2827" width="16.28515625" style="3" customWidth="1"/>
    <col min="2828" max="2828" width="19" style="3" customWidth="1"/>
    <col min="2829" max="2830" width="10.140625" style="3" customWidth="1"/>
    <col min="2831" max="2831" width="11.28515625" style="3" customWidth="1"/>
    <col min="2832" max="2832" width="11" style="3" customWidth="1"/>
    <col min="2833" max="2833" width="7.42578125" style="3" customWidth="1"/>
    <col min="2834" max="2836" width="9.140625" style="3"/>
    <col min="2837" max="2837" width="6" style="3" customWidth="1"/>
    <col min="2838" max="3074" width="9.140625" style="3"/>
    <col min="3075" max="3075" width="5.5703125" style="3" customWidth="1"/>
    <col min="3076" max="3076" width="56.28515625" style="3" customWidth="1"/>
    <col min="3077" max="3077" width="14.140625" style="3" customWidth="1"/>
    <col min="3078" max="3078" width="0" style="3" hidden="1" customWidth="1"/>
    <col min="3079" max="3079" width="33.5703125" style="3" customWidth="1"/>
    <col min="3080" max="3080" width="18.42578125" style="3" customWidth="1"/>
    <col min="3081" max="3081" width="17.7109375" style="3" customWidth="1"/>
    <col min="3082" max="3082" width="33.85546875" style="3" customWidth="1"/>
    <col min="3083" max="3083" width="16.28515625" style="3" customWidth="1"/>
    <col min="3084" max="3084" width="19" style="3" customWidth="1"/>
    <col min="3085" max="3086" width="10.140625" style="3" customWidth="1"/>
    <col min="3087" max="3087" width="11.28515625" style="3" customWidth="1"/>
    <col min="3088" max="3088" width="11" style="3" customWidth="1"/>
    <col min="3089" max="3089" width="7.42578125" style="3" customWidth="1"/>
    <col min="3090" max="3092" width="9.140625" style="3"/>
    <col min="3093" max="3093" width="6" style="3" customWidth="1"/>
    <col min="3094" max="3330" width="9.140625" style="3"/>
    <col min="3331" max="3331" width="5.5703125" style="3" customWidth="1"/>
    <col min="3332" max="3332" width="56.28515625" style="3" customWidth="1"/>
    <col min="3333" max="3333" width="14.140625" style="3" customWidth="1"/>
    <col min="3334" max="3334" width="0" style="3" hidden="1" customWidth="1"/>
    <col min="3335" max="3335" width="33.5703125" style="3" customWidth="1"/>
    <col min="3336" max="3336" width="18.42578125" style="3" customWidth="1"/>
    <col min="3337" max="3337" width="17.7109375" style="3" customWidth="1"/>
    <col min="3338" max="3338" width="33.85546875" style="3" customWidth="1"/>
    <col min="3339" max="3339" width="16.28515625" style="3" customWidth="1"/>
    <col min="3340" max="3340" width="19" style="3" customWidth="1"/>
    <col min="3341" max="3342" width="10.140625" style="3" customWidth="1"/>
    <col min="3343" max="3343" width="11.28515625" style="3" customWidth="1"/>
    <col min="3344" max="3344" width="11" style="3" customWidth="1"/>
    <col min="3345" max="3345" width="7.42578125" style="3" customWidth="1"/>
    <col min="3346" max="3348" width="9.140625" style="3"/>
    <col min="3349" max="3349" width="6" style="3" customWidth="1"/>
    <col min="3350" max="3586" width="9.140625" style="3"/>
    <col min="3587" max="3587" width="5.5703125" style="3" customWidth="1"/>
    <col min="3588" max="3588" width="56.28515625" style="3" customWidth="1"/>
    <col min="3589" max="3589" width="14.140625" style="3" customWidth="1"/>
    <col min="3590" max="3590" width="0" style="3" hidden="1" customWidth="1"/>
    <col min="3591" max="3591" width="33.5703125" style="3" customWidth="1"/>
    <col min="3592" max="3592" width="18.42578125" style="3" customWidth="1"/>
    <col min="3593" max="3593" width="17.7109375" style="3" customWidth="1"/>
    <col min="3594" max="3594" width="33.85546875" style="3" customWidth="1"/>
    <col min="3595" max="3595" width="16.28515625" style="3" customWidth="1"/>
    <col min="3596" max="3596" width="19" style="3" customWidth="1"/>
    <col min="3597" max="3598" width="10.140625" style="3" customWidth="1"/>
    <col min="3599" max="3599" width="11.28515625" style="3" customWidth="1"/>
    <col min="3600" max="3600" width="11" style="3" customWidth="1"/>
    <col min="3601" max="3601" width="7.42578125" style="3" customWidth="1"/>
    <col min="3602" max="3604" width="9.140625" style="3"/>
    <col min="3605" max="3605" width="6" style="3" customWidth="1"/>
    <col min="3606" max="3842" width="9.140625" style="3"/>
    <col min="3843" max="3843" width="5.5703125" style="3" customWidth="1"/>
    <col min="3844" max="3844" width="56.28515625" style="3" customWidth="1"/>
    <col min="3845" max="3845" width="14.140625" style="3" customWidth="1"/>
    <col min="3846" max="3846" width="0" style="3" hidden="1" customWidth="1"/>
    <col min="3847" max="3847" width="33.5703125" style="3" customWidth="1"/>
    <col min="3848" max="3848" width="18.42578125" style="3" customWidth="1"/>
    <col min="3849" max="3849" width="17.7109375" style="3" customWidth="1"/>
    <col min="3850" max="3850" width="33.85546875" style="3" customWidth="1"/>
    <col min="3851" max="3851" width="16.28515625" style="3" customWidth="1"/>
    <col min="3852" max="3852" width="19" style="3" customWidth="1"/>
    <col min="3853" max="3854" width="10.140625" style="3" customWidth="1"/>
    <col min="3855" max="3855" width="11.28515625" style="3" customWidth="1"/>
    <col min="3856" max="3856" width="11" style="3" customWidth="1"/>
    <col min="3857" max="3857" width="7.42578125" style="3" customWidth="1"/>
    <col min="3858" max="3860" width="9.140625" style="3"/>
    <col min="3861" max="3861" width="6" style="3" customWidth="1"/>
    <col min="3862" max="4098" width="9.140625" style="3"/>
    <col min="4099" max="4099" width="5.5703125" style="3" customWidth="1"/>
    <col min="4100" max="4100" width="56.28515625" style="3" customWidth="1"/>
    <col min="4101" max="4101" width="14.140625" style="3" customWidth="1"/>
    <col min="4102" max="4102" width="0" style="3" hidden="1" customWidth="1"/>
    <col min="4103" max="4103" width="33.5703125" style="3" customWidth="1"/>
    <col min="4104" max="4104" width="18.42578125" style="3" customWidth="1"/>
    <col min="4105" max="4105" width="17.7109375" style="3" customWidth="1"/>
    <col min="4106" max="4106" width="33.85546875" style="3" customWidth="1"/>
    <col min="4107" max="4107" width="16.28515625" style="3" customWidth="1"/>
    <col min="4108" max="4108" width="19" style="3" customWidth="1"/>
    <col min="4109" max="4110" width="10.140625" style="3" customWidth="1"/>
    <col min="4111" max="4111" width="11.28515625" style="3" customWidth="1"/>
    <col min="4112" max="4112" width="11" style="3" customWidth="1"/>
    <col min="4113" max="4113" width="7.42578125" style="3" customWidth="1"/>
    <col min="4114" max="4116" width="9.140625" style="3"/>
    <col min="4117" max="4117" width="6" style="3" customWidth="1"/>
    <col min="4118" max="4354" width="9.140625" style="3"/>
    <col min="4355" max="4355" width="5.5703125" style="3" customWidth="1"/>
    <col min="4356" max="4356" width="56.28515625" style="3" customWidth="1"/>
    <col min="4357" max="4357" width="14.140625" style="3" customWidth="1"/>
    <col min="4358" max="4358" width="0" style="3" hidden="1" customWidth="1"/>
    <col min="4359" max="4359" width="33.5703125" style="3" customWidth="1"/>
    <col min="4360" max="4360" width="18.42578125" style="3" customWidth="1"/>
    <col min="4361" max="4361" width="17.7109375" style="3" customWidth="1"/>
    <col min="4362" max="4362" width="33.85546875" style="3" customWidth="1"/>
    <col min="4363" max="4363" width="16.28515625" style="3" customWidth="1"/>
    <col min="4364" max="4364" width="19" style="3" customWidth="1"/>
    <col min="4365" max="4366" width="10.140625" style="3" customWidth="1"/>
    <col min="4367" max="4367" width="11.28515625" style="3" customWidth="1"/>
    <col min="4368" max="4368" width="11" style="3" customWidth="1"/>
    <col min="4369" max="4369" width="7.42578125" style="3" customWidth="1"/>
    <col min="4370" max="4372" width="9.140625" style="3"/>
    <col min="4373" max="4373" width="6" style="3" customWidth="1"/>
    <col min="4374" max="4610" width="9.140625" style="3"/>
    <col min="4611" max="4611" width="5.5703125" style="3" customWidth="1"/>
    <col min="4612" max="4612" width="56.28515625" style="3" customWidth="1"/>
    <col min="4613" max="4613" width="14.140625" style="3" customWidth="1"/>
    <col min="4614" max="4614" width="0" style="3" hidden="1" customWidth="1"/>
    <col min="4615" max="4615" width="33.5703125" style="3" customWidth="1"/>
    <col min="4616" max="4616" width="18.42578125" style="3" customWidth="1"/>
    <col min="4617" max="4617" width="17.7109375" style="3" customWidth="1"/>
    <col min="4618" max="4618" width="33.85546875" style="3" customWidth="1"/>
    <col min="4619" max="4619" width="16.28515625" style="3" customWidth="1"/>
    <col min="4620" max="4620" width="19" style="3" customWidth="1"/>
    <col min="4621" max="4622" width="10.140625" style="3" customWidth="1"/>
    <col min="4623" max="4623" width="11.28515625" style="3" customWidth="1"/>
    <col min="4624" max="4624" width="11" style="3" customWidth="1"/>
    <col min="4625" max="4625" width="7.42578125" style="3" customWidth="1"/>
    <col min="4626" max="4628" width="9.140625" style="3"/>
    <col min="4629" max="4629" width="6" style="3" customWidth="1"/>
    <col min="4630" max="4866" width="9.140625" style="3"/>
    <col min="4867" max="4867" width="5.5703125" style="3" customWidth="1"/>
    <col min="4868" max="4868" width="56.28515625" style="3" customWidth="1"/>
    <col min="4869" max="4869" width="14.140625" style="3" customWidth="1"/>
    <col min="4870" max="4870" width="0" style="3" hidden="1" customWidth="1"/>
    <col min="4871" max="4871" width="33.5703125" style="3" customWidth="1"/>
    <col min="4872" max="4872" width="18.42578125" style="3" customWidth="1"/>
    <col min="4873" max="4873" width="17.7109375" style="3" customWidth="1"/>
    <col min="4874" max="4874" width="33.85546875" style="3" customWidth="1"/>
    <col min="4875" max="4875" width="16.28515625" style="3" customWidth="1"/>
    <col min="4876" max="4876" width="19" style="3" customWidth="1"/>
    <col min="4877" max="4878" width="10.140625" style="3" customWidth="1"/>
    <col min="4879" max="4879" width="11.28515625" style="3" customWidth="1"/>
    <col min="4880" max="4880" width="11" style="3" customWidth="1"/>
    <col min="4881" max="4881" width="7.42578125" style="3" customWidth="1"/>
    <col min="4882" max="4884" width="9.140625" style="3"/>
    <col min="4885" max="4885" width="6" style="3" customWidth="1"/>
    <col min="4886" max="5122" width="9.140625" style="3"/>
    <col min="5123" max="5123" width="5.5703125" style="3" customWidth="1"/>
    <col min="5124" max="5124" width="56.28515625" style="3" customWidth="1"/>
    <col min="5125" max="5125" width="14.140625" style="3" customWidth="1"/>
    <col min="5126" max="5126" width="0" style="3" hidden="1" customWidth="1"/>
    <col min="5127" max="5127" width="33.5703125" style="3" customWidth="1"/>
    <col min="5128" max="5128" width="18.42578125" style="3" customWidth="1"/>
    <col min="5129" max="5129" width="17.7109375" style="3" customWidth="1"/>
    <col min="5130" max="5130" width="33.85546875" style="3" customWidth="1"/>
    <col min="5131" max="5131" width="16.28515625" style="3" customWidth="1"/>
    <col min="5132" max="5132" width="19" style="3" customWidth="1"/>
    <col min="5133" max="5134" width="10.140625" style="3" customWidth="1"/>
    <col min="5135" max="5135" width="11.28515625" style="3" customWidth="1"/>
    <col min="5136" max="5136" width="11" style="3" customWidth="1"/>
    <col min="5137" max="5137" width="7.42578125" style="3" customWidth="1"/>
    <col min="5138" max="5140" width="9.140625" style="3"/>
    <col min="5141" max="5141" width="6" style="3" customWidth="1"/>
    <col min="5142" max="5378" width="9.140625" style="3"/>
    <col min="5379" max="5379" width="5.5703125" style="3" customWidth="1"/>
    <col min="5380" max="5380" width="56.28515625" style="3" customWidth="1"/>
    <col min="5381" max="5381" width="14.140625" style="3" customWidth="1"/>
    <col min="5382" max="5382" width="0" style="3" hidden="1" customWidth="1"/>
    <col min="5383" max="5383" width="33.5703125" style="3" customWidth="1"/>
    <col min="5384" max="5384" width="18.42578125" style="3" customWidth="1"/>
    <col min="5385" max="5385" width="17.7109375" style="3" customWidth="1"/>
    <col min="5386" max="5386" width="33.85546875" style="3" customWidth="1"/>
    <col min="5387" max="5387" width="16.28515625" style="3" customWidth="1"/>
    <col min="5388" max="5388" width="19" style="3" customWidth="1"/>
    <col min="5389" max="5390" width="10.140625" style="3" customWidth="1"/>
    <col min="5391" max="5391" width="11.28515625" style="3" customWidth="1"/>
    <col min="5392" max="5392" width="11" style="3" customWidth="1"/>
    <col min="5393" max="5393" width="7.42578125" style="3" customWidth="1"/>
    <col min="5394" max="5396" width="9.140625" style="3"/>
    <col min="5397" max="5397" width="6" style="3" customWidth="1"/>
    <col min="5398" max="5634" width="9.140625" style="3"/>
    <col min="5635" max="5635" width="5.5703125" style="3" customWidth="1"/>
    <col min="5636" max="5636" width="56.28515625" style="3" customWidth="1"/>
    <col min="5637" max="5637" width="14.140625" style="3" customWidth="1"/>
    <col min="5638" max="5638" width="0" style="3" hidden="1" customWidth="1"/>
    <col min="5639" max="5639" width="33.5703125" style="3" customWidth="1"/>
    <col min="5640" max="5640" width="18.42578125" style="3" customWidth="1"/>
    <col min="5641" max="5641" width="17.7109375" style="3" customWidth="1"/>
    <col min="5642" max="5642" width="33.85546875" style="3" customWidth="1"/>
    <col min="5643" max="5643" width="16.28515625" style="3" customWidth="1"/>
    <col min="5644" max="5644" width="19" style="3" customWidth="1"/>
    <col min="5645" max="5646" width="10.140625" style="3" customWidth="1"/>
    <col min="5647" max="5647" width="11.28515625" style="3" customWidth="1"/>
    <col min="5648" max="5648" width="11" style="3" customWidth="1"/>
    <col min="5649" max="5649" width="7.42578125" style="3" customWidth="1"/>
    <col min="5650" max="5652" width="9.140625" style="3"/>
    <col min="5653" max="5653" width="6" style="3" customWidth="1"/>
    <col min="5654" max="5890" width="9.140625" style="3"/>
    <col min="5891" max="5891" width="5.5703125" style="3" customWidth="1"/>
    <col min="5892" max="5892" width="56.28515625" style="3" customWidth="1"/>
    <col min="5893" max="5893" width="14.140625" style="3" customWidth="1"/>
    <col min="5894" max="5894" width="0" style="3" hidden="1" customWidth="1"/>
    <col min="5895" max="5895" width="33.5703125" style="3" customWidth="1"/>
    <col min="5896" max="5896" width="18.42578125" style="3" customWidth="1"/>
    <col min="5897" max="5897" width="17.7109375" style="3" customWidth="1"/>
    <col min="5898" max="5898" width="33.85546875" style="3" customWidth="1"/>
    <col min="5899" max="5899" width="16.28515625" style="3" customWidth="1"/>
    <col min="5900" max="5900" width="19" style="3" customWidth="1"/>
    <col min="5901" max="5902" width="10.140625" style="3" customWidth="1"/>
    <col min="5903" max="5903" width="11.28515625" style="3" customWidth="1"/>
    <col min="5904" max="5904" width="11" style="3" customWidth="1"/>
    <col min="5905" max="5905" width="7.42578125" style="3" customWidth="1"/>
    <col min="5906" max="5908" width="9.140625" style="3"/>
    <col min="5909" max="5909" width="6" style="3" customWidth="1"/>
    <col min="5910" max="6146" width="9.140625" style="3"/>
    <col min="6147" max="6147" width="5.5703125" style="3" customWidth="1"/>
    <col min="6148" max="6148" width="56.28515625" style="3" customWidth="1"/>
    <col min="6149" max="6149" width="14.140625" style="3" customWidth="1"/>
    <col min="6150" max="6150" width="0" style="3" hidden="1" customWidth="1"/>
    <col min="6151" max="6151" width="33.5703125" style="3" customWidth="1"/>
    <col min="6152" max="6152" width="18.42578125" style="3" customWidth="1"/>
    <col min="6153" max="6153" width="17.7109375" style="3" customWidth="1"/>
    <col min="6154" max="6154" width="33.85546875" style="3" customWidth="1"/>
    <col min="6155" max="6155" width="16.28515625" style="3" customWidth="1"/>
    <col min="6156" max="6156" width="19" style="3" customWidth="1"/>
    <col min="6157" max="6158" width="10.140625" style="3" customWidth="1"/>
    <col min="6159" max="6159" width="11.28515625" style="3" customWidth="1"/>
    <col min="6160" max="6160" width="11" style="3" customWidth="1"/>
    <col min="6161" max="6161" width="7.42578125" style="3" customWidth="1"/>
    <col min="6162" max="6164" width="9.140625" style="3"/>
    <col min="6165" max="6165" width="6" style="3" customWidth="1"/>
    <col min="6166" max="6402" width="9.140625" style="3"/>
    <col min="6403" max="6403" width="5.5703125" style="3" customWidth="1"/>
    <col min="6404" max="6404" width="56.28515625" style="3" customWidth="1"/>
    <col min="6405" max="6405" width="14.140625" style="3" customWidth="1"/>
    <col min="6406" max="6406" width="0" style="3" hidden="1" customWidth="1"/>
    <col min="6407" max="6407" width="33.5703125" style="3" customWidth="1"/>
    <col min="6408" max="6408" width="18.42578125" style="3" customWidth="1"/>
    <col min="6409" max="6409" width="17.7109375" style="3" customWidth="1"/>
    <col min="6410" max="6410" width="33.85546875" style="3" customWidth="1"/>
    <col min="6411" max="6411" width="16.28515625" style="3" customWidth="1"/>
    <col min="6412" max="6412" width="19" style="3" customWidth="1"/>
    <col min="6413" max="6414" width="10.140625" style="3" customWidth="1"/>
    <col min="6415" max="6415" width="11.28515625" style="3" customWidth="1"/>
    <col min="6416" max="6416" width="11" style="3" customWidth="1"/>
    <col min="6417" max="6417" width="7.42578125" style="3" customWidth="1"/>
    <col min="6418" max="6420" width="9.140625" style="3"/>
    <col min="6421" max="6421" width="6" style="3" customWidth="1"/>
    <col min="6422" max="6658" width="9.140625" style="3"/>
    <col min="6659" max="6659" width="5.5703125" style="3" customWidth="1"/>
    <col min="6660" max="6660" width="56.28515625" style="3" customWidth="1"/>
    <col min="6661" max="6661" width="14.140625" style="3" customWidth="1"/>
    <col min="6662" max="6662" width="0" style="3" hidden="1" customWidth="1"/>
    <col min="6663" max="6663" width="33.5703125" style="3" customWidth="1"/>
    <col min="6664" max="6664" width="18.42578125" style="3" customWidth="1"/>
    <col min="6665" max="6665" width="17.7109375" style="3" customWidth="1"/>
    <col min="6666" max="6666" width="33.85546875" style="3" customWidth="1"/>
    <col min="6667" max="6667" width="16.28515625" style="3" customWidth="1"/>
    <col min="6668" max="6668" width="19" style="3" customWidth="1"/>
    <col min="6669" max="6670" width="10.140625" style="3" customWidth="1"/>
    <col min="6671" max="6671" width="11.28515625" style="3" customWidth="1"/>
    <col min="6672" max="6672" width="11" style="3" customWidth="1"/>
    <col min="6673" max="6673" width="7.42578125" style="3" customWidth="1"/>
    <col min="6674" max="6676" width="9.140625" style="3"/>
    <col min="6677" max="6677" width="6" style="3" customWidth="1"/>
    <col min="6678" max="6914" width="9.140625" style="3"/>
    <col min="6915" max="6915" width="5.5703125" style="3" customWidth="1"/>
    <col min="6916" max="6916" width="56.28515625" style="3" customWidth="1"/>
    <col min="6917" max="6917" width="14.140625" style="3" customWidth="1"/>
    <col min="6918" max="6918" width="0" style="3" hidden="1" customWidth="1"/>
    <col min="6919" max="6919" width="33.5703125" style="3" customWidth="1"/>
    <col min="6920" max="6920" width="18.42578125" style="3" customWidth="1"/>
    <col min="6921" max="6921" width="17.7109375" style="3" customWidth="1"/>
    <col min="6922" max="6922" width="33.85546875" style="3" customWidth="1"/>
    <col min="6923" max="6923" width="16.28515625" style="3" customWidth="1"/>
    <col min="6924" max="6924" width="19" style="3" customWidth="1"/>
    <col min="6925" max="6926" width="10.140625" style="3" customWidth="1"/>
    <col min="6927" max="6927" width="11.28515625" style="3" customWidth="1"/>
    <col min="6928" max="6928" width="11" style="3" customWidth="1"/>
    <col min="6929" max="6929" width="7.42578125" style="3" customWidth="1"/>
    <col min="6930" max="6932" width="9.140625" style="3"/>
    <col min="6933" max="6933" width="6" style="3" customWidth="1"/>
    <col min="6934" max="7170" width="9.140625" style="3"/>
    <col min="7171" max="7171" width="5.5703125" style="3" customWidth="1"/>
    <col min="7172" max="7172" width="56.28515625" style="3" customWidth="1"/>
    <col min="7173" max="7173" width="14.140625" style="3" customWidth="1"/>
    <col min="7174" max="7174" width="0" style="3" hidden="1" customWidth="1"/>
    <col min="7175" max="7175" width="33.5703125" style="3" customWidth="1"/>
    <col min="7176" max="7176" width="18.42578125" style="3" customWidth="1"/>
    <col min="7177" max="7177" width="17.7109375" style="3" customWidth="1"/>
    <col min="7178" max="7178" width="33.85546875" style="3" customWidth="1"/>
    <col min="7179" max="7179" width="16.28515625" style="3" customWidth="1"/>
    <col min="7180" max="7180" width="19" style="3" customWidth="1"/>
    <col min="7181" max="7182" width="10.140625" style="3" customWidth="1"/>
    <col min="7183" max="7183" width="11.28515625" style="3" customWidth="1"/>
    <col min="7184" max="7184" width="11" style="3" customWidth="1"/>
    <col min="7185" max="7185" width="7.42578125" style="3" customWidth="1"/>
    <col min="7186" max="7188" width="9.140625" style="3"/>
    <col min="7189" max="7189" width="6" style="3" customWidth="1"/>
    <col min="7190" max="7426" width="9.140625" style="3"/>
    <col min="7427" max="7427" width="5.5703125" style="3" customWidth="1"/>
    <col min="7428" max="7428" width="56.28515625" style="3" customWidth="1"/>
    <col min="7429" max="7429" width="14.140625" style="3" customWidth="1"/>
    <col min="7430" max="7430" width="0" style="3" hidden="1" customWidth="1"/>
    <col min="7431" max="7431" width="33.5703125" style="3" customWidth="1"/>
    <col min="7432" max="7432" width="18.42578125" style="3" customWidth="1"/>
    <col min="7433" max="7433" width="17.7109375" style="3" customWidth="1"/>
    <col min="7434" max="7434" width="33.85546875" style="3" customWidth="1"/>
    <col min="7435" max="7435" width="16.28515625" style="3" customWidth="1"/>
    <col min="7436" max="7436" width="19" style="3" customWidth="1"/>
    <col min="7437" max="7438" width="10.140625" style="3" customWidth="1"/>
    <col min="7439" max="7439" width="11.28515625" style="3" customWidth="1"/>
    <col min="7440" max="7440" width="11" style="3" customWidth="1"/>
    <col min="7441" max="7441" width="7.42578125" style="3" customWidth="1"/>
    <col min="7442" max="7444" width="9.140625" style="3"/>
    <col min="7445" max="7445" width="6" style="3" customWidth="1"/>
    <col min="7446" max="7682" width="9.140625" style="3"/>
    <col min="7683" max="7683" width="5.5703125" style="3" customWidth="1"/>
    <col min="7684" max="7684" width="56.28515625" style="3" customWidth="1"/>
    <col min="7685" max="7685" width="14.140625" style="3" customWidth="1"/>
    <col min="7686" max="7686" width="0" style="3" hidden="1" customWidth="1"/>
    <col min="7687" max="7687" width="33.5703125" style="3" customWidth="1"/>
    <col min="7688" max="7688" width="18.42578125" style="3" customWidth="1"/>
    <col min="7689" max="7689" width="17.7109375" style="3" customWidth="1"/>
    <col min="7690" max="7690" width="33.85546875" style="3" customWidth="1"/>
    <col min="7691" max="7691" width="16.28515625" style="3" customWidth="1"/>
    <col min="7692" max="7692" width="19" style="3" customWidth="1"/>
    <col min="7693" max="7694" width="10.140625" style="3" customWidth="1"/>
    <col min="7695" max="7695" width="11.28515625" style="3" customWidth="1"/>
    <col min="7696" max="7696" width="11" style="3" customWidth="1"/>
    <col min="7697" max="7697" width="7.42578125" style="3" customWidth="1"/>
    <col min="7698" max="7700" width="9.140625" style="3"/>
    <col min="7701" max="7701" width="6" style="3" customWidth="1"/>
    <col min="7702" max="7938" width="9.140625" style="3"/>
    <col min="7939" max="7939" width="5.5703125" style="3" customWidth="1"/>
    <col min="7940" max="7940" width="56.28515625" style="3" customWidth="1"/>
    <col min="7941" max="7941" width="14.140625" style="3" customWidth="1"/>
    <col min="7942" max="7942" width="0" style="3" hidden="1" customWidth="1"/>
    <col min="7943" max="7943" width="33.5703125" style="3" customWidth="1"/>
    <col min="7944" max="7944" width="18.42578125" style="3" customWidth="1"/>
    <col min="7945" max="7945" width="17.7109375" style="3" customWidth="1"/>
    <col min="7946" max="7946" width="33.85546875" style="3" customWidth="1"/>
    <col min="7947" max="7947" width="16.28515625" style="3" customWidth="1"/>
    <col min="7948" max="7948" width="19" style="3" customWidth="1"/>
    <col min="7949" max="7950" width="10.140625" style="3" customWidth="1"/>
    <col min="7951" max="7951" width="11.28515625" style="3" customWidth="1"/>
    <col min="7952" max="7952" width="11" style="3" customWidth="1"/>
    <col min="7953" max="7953" width="7.42578125" style="3" customWidth="1"/>
    <col min="7954" max="7956" width="9.140625" style="3"/>
    <col min="7957" max="7957" width="6" style="3" customWidth="1"/>
    <col min="7958" max="8194" width="9.140625" style="3"/>
    <col min="8195" max="8195" width="5.5703125" style="3" customWidth="1"/>
    <col min="8196" max="8196" width="56.28515625" style="3" customWidth="1"/>
    <col min="8197" max="8197" width="14.140625" style="3" customWidth="1"/>
    <col min="8198" max="8198" width="0" style="3" hidden="1" customWidth="1"/>
    <col min="8199" max="8199" width="33.5703125" style="3" customWidth="1"/>
    <col min="8200" max="8200" width="18.42578125" style="3" customWidth="1"/>
    <col min="8201" max="8201" width="17.7109375" style="3" customWidth="1"/>
    <col min="8202" max="8202" width="33.85546875" style="3" customWidth="1"/>
    <col min="8203" max="8203" width="16.28515625" style="3" customWidth="1"/>
    <col min="8204" max="8204" width="19" style="3" customWidth="1"/>
    <col min="8205" max="8206" width="10.140625" style="3" customWidth="1"/>
    <col min="8207" max="8207" width="11.28515625" style="3" customWidth="1"/>
    <col min="8208" max="8208" width="11" style="3" customWidth="1"/>
    <col min="8209" max="8209" width="7.42578125" style="3" customWidth="1"/>
    <col min="8210" max="8212" width="9.140625" style="3"/>
    <col min="8213" max="8213" width="6" style="3" customWidth="1"/>
    <col min="8214" max="8450" width="9.140625" style="3"/>
    <col min="8451" max="8451" width="5.5703125" style="3" customWidth="1"/>
    <col min="8452" max="8452" width="56.28515625" style="3" customWidth="1"/>
    <col min="8453" max="8453" width="14.140625" style="3" customWidth="1"/>
    <col min="8454" max="8454" width="0" style="3" hidden="1" customWidth="1"/>
    <col min="8455" max="8455" width="33.5703125" style="3" customWidth="1"/>
    <col min="8456" max="8456" width="18.42578125" style="3" customWidth="1"/>
    <col min="8457" max="8457" width="17.7109375" style="3" customWidth="1"/>
    <col min="8458" max="8458" width="33.85546875" style="3" customWidth="1"/>
    <col min="8459" max="8459" width="16.28515625" style="3" customWidth="1"/>
    <col min="8460" max="8460" width="19" style="3" customWidth="1"/>
    <col min="8461" max="8462" width="10.140625" style="3" customWidth="1"/>
    <col min="8463" max="8463" width="11.28515625" style="3" customWidth="1"/>
    <col min="8464" max="8464" width="11" style="3" customWidth="1"/>
    <col min="8465" max="8465" width="7.42578125" style="3" customWidth="1"/>
    <col min="8466" max="8468" width="9.140625" style="3"/>
    <col min="8469" max="8469" width="6" style="3" customWidth="1"/>
    <col min="8470" max="8706" width="9.140625" style="3"/>
    <col min="8707" max="8707" width="5.5703125" style="3" customWidth="1"/>
    <col min="8708" max="8708" width="56.28515625" style="3" customWidth="1"/>
    <col min="8709" max="8709" width="14.140625" style="3" customWidth="1"/>
    <col min="8710" max="8710" width="0" style="3" hidden="1" customWidth="1"/>
    <col min="8711" max="8711" width="33.5703125" style="3" customWidth="1"/>
    <col min="8712" max="8712" width="18.42578125" style="3" customWidth="1"/>
    <col min="8713" max="8713" width="17.7109375" style="3" customWidth="1"/>
    <col min="8714" max="8714" width="33.85546875" style="3" customWidth="1"/>
    <col min="8715" max="8715" width="16.28515625" style="3" customWidth="1"/>
    <col min="8716" max="8716" width="19" style="3" customWidth="1"/>
    <col min="8717" max="8718" width="10.140625" style="3" customWidth="1"/>
    <col min="8719" max="8719" width="11.28515625" style="3" customWidth="1"/>
    <col min="8720" max="8720" width="11" style="3" customWidth="1"/>
    <col min="8721" max="8721" width="7.42578125" style="3" customWidth="1"/>
    <col min="8722" max="8724" width="9.140625" style="3"/>
    <col min="8725" max="8725" width="6" style="3" customWidth="1"/>
    <col min="8726" max="8962" width="9.140625" style="3"/>
    <col min="8963" max="8963" width="5.5703125" style="3" customWidth="1"/>
    <col min="8964" max="8964" width="56.28515625" style="3" customWidth="1"/>
    <col min="8965" max="8965" width="14.140625" style="3" customWidth="1"/>
    <col min="8966" max="8966" width="0" style="3" hidden="1" customWidth="1"/>
    <col min="8967" max="8967" width="33.5703125" style="3" customWidth="1"/>
    <col min="8968" max="8968" width="18.42578125" style="3" customWidth="1"/>
    <col min="8969" max="8969" width="17.7109375" style="3" customWidth="1"/>
    <col min="8970" max="8970" width="33.85546875" style="3" customWidth="1"/>
    <col min="8971" max="8971" width="16.28515625" style="3" customWidth="1"/>
    <col min="8972" max="8972" width="19" style="3" customWidth="1"/>
    <col min="8973" max="8974" width="10.140625" style="3" customWidth="1"/>
    <col min="8975" max="8975" width="11.28515625" style="3" customWidth="1"/>
    <col min="8976" max="8976" width="11" style="3" customWidth="1"/>
    <col min="8977" max="8977" width="7.42578125" style="3" customWidth="1"/>
    <col min="8978" max="8980" width="9.140625" style="3"/>
    <col min="8981" max="8981" width="6" style="3" customWidth="1"/>
    <col min="8982" max="9218" width="9.140625" style="3"/>
    <col min="9219" max="9219" width="5.5703125" style="3" customWidth="1"/>
    <col min="9220" max="9220" width="56.28515625" style="3" customWidth="1"/>
    <col min="9221" max="9221" width="14.140625" style="3" customWidth="1"/>
    <col min="9222" max="9222" width="0" style="3" hidden="1" customWidth="1"/>
    <col min="9223" max="9223" width="33.5703125" style="3" customWidth="1"/>
    <col min="9224" max="9224" width="18.42578125" style="3" customWidth="1"/>
    <col min="9225" max="9225" width="17.7109375" style="3" customWidth="1"/>
    <col min="9226" max="9226" width="33.85546875" style="3" customWidth="1"/>
    <col min="9227" max="9227" width="16.28515625" style="3" customWidth="1"/>
    <col min="9228" max="9228" width="19" style="3" customWidth="1"/>
    <col min="9229" max="9230" width="10.140625" style="3" customWidth="1"/>
    <col min="9231" max="9231" width="11.28515625" style="3" customWidth="1"/>
    <col min="9232" max="9232" width="11" style="3" customWidth="1"/>
    <col min="9233" max="9233" width="7.42578125" style="3" customWidth="1"/>
    <col min="9234" max="9236" width="9.140625" style="3"/>
    <col min="9237" max="9237" width="6" style="3" customWidth="1"/>
    <col min="9238" max="9474" width="9.140625" style="3"/>
    <col min="9475" max="9475" width="5.5703125" style="3" customWidth="1"/>
    <col min="9476" max="9476" width="56.28515625" style="3" customWidth="1"/>
    <col min="9477" max="9477" width="14.140625" style="3" customWidth="1"/>
    <col min="9478" max="9478" width="0" style="3" hidden="1" customWidth="1"/>
    <col min="9479" max="9479" width="33.5703125" style="3" customWidth="1"/>
    <col min="9480" max="9480" width="18.42578125" style="3" customWidth="1"/>
    <col min="9481" max="9481" width="17.7109375" style="3" customWidth="1"/>
    <col min="9482" max="9482" width="33.85546875" style="3" customWidth="1"/>
    <col min="9483" max="9483" width="16.28515625" style="3" customWidth="1"/>
    <col min="9484" max="9484" width="19" style="3" customWidth="1"/>
    <col min="9485" max="9486" width="10.140625" style="3" customWidth="1"/>
    <col min="9487" max="9487" width="11.28515625" style="3" customWidth="1"/>
    <col min="9488" max="9488" width="11" style="3" customWidth="1"/>
    <col min="9489" max="9489" width="7.42578125" style="3" customWidth="1"/>
    <col min="9490" max="9492" width="9.140625" style="3"/>
    <col min="9493" max="9493" width="6" style="3" customWidth="1"/>
    <col min="9494" max="9730" width="9.140625" style="3"/>
    <col min="9731" max="9731" width="5.5703125" style="3" customWidth="1"/>
    <col min="9732" max="9732" width="56.28515625" style="3" customWidth="1"/>
    <col min="9733" max="9733" width="14.140625" style="3" customWidth="1"/>
    <col min="9734" max="9734" width="0" style="3" hidden="1" customWidth="1"/>
    <col min="9735" max="9735" width="33.5703125" style="3" customWidth="1"/>
    <col min="9736" max="9736" width="18.42578125" style="3" customWidth="1"/>
    <col min="9737" max="9737" width="17.7109375" style="3" customWidth="1"/>
    <col min="9738" max="9738" width="33.85546875" style="3" customWidth="1"/>
    <col min="9739" max="9739" width="16.28515625" style="3" customWidth="1"/>
    <col min="9740" max="9740" width="19" style="3" customWidth="1"/>
    <col min="9741" max="9742" width="10.140625" style="3" customWidth="1"/>
    <col min="9743" max="9743" width="11.28515625" style="3" customWidth="1"/>
    <col min="9744" max="9744" width="11" style="3" customWidth="1"/>
    <col min="9745" max="9745" width="7.42578125" style="3" customWidth="1"/>
    <col min="9746" max="9748" width="9.140625" style="3"/>
    <col min="9749" max="9749" width="6" style="3" customWidth="1"/>
    <col min="9750" max="9986" width="9.140625" style="3"/>
    <col min="9987" max="9987" width="5.5703125" style="3" customWidth="1"/>
    <col min="9988" max="9988" width="56.28515625" style="3" customWidth="1"/>
    <col min="9989" max="9989" width="14.140625" style="3" customWidth="1"/>
    <col min="9990" max="9990" width="0" style="3" hidden="1" customWidth="1"/>
    <col min="9991" max="9991" width="33.5703125" style="3" customWidth="1"/>
    <col min="9992" max="9992" width="18.42578125" style="3" customWidth="1"/>
    <col min="9993" max="9993" width="17.7109375" style="3" customWidth="1"/>
    <col min="9994" max="9994" width="33.85546875" style="3" customWidth="1"/>
    <col min="9995" max="9995" width="16.28515625" style="3" customWidth="1"/>
    <col min="9996" max="9996" width="19" style="3" customWidth="1"/>
    <col min="9997" max="9998" width="10.140625" style="3" customWidth="1"/>
    <col min="9999" max="9999" width="11.28515625" style="3" customWidth="1"/>
    <col min="10000" max="10000" width="11" style="3" customWidth="1"/>
    <col min="10001" max="10001" width="7.42578125" style="3" customWidth="1"/>
    <col min="10002" max="10004" width="9.140625" style="3"/>
    <col min="10005" max="10005" width="6" style="3" customWidth="1"/>
    <col min="10006" max="10242" width="9.140625" style="3"/>
    <col min="10243" max="10243" width="5.5703125" style="3" customWidth="1"/>
    <col min="10244" max="10244" width="56.28515625" style="3" customWidth="1"/>
    <col min="10245" max="10245" width="14.140625" style="3" customWidth="1"/>
    <col min="10246" max="10246" width="0" style="3" hidden="1" customWidth="1"/>
    <col min="10247" max="10247" width="33.5703125" style="3" customWidth="1"/>
    <col min="10248" max="10248" width="18.42578125" style="3" customWidth="1"/>
    <col min="10249" max="10249" width="17.7109375" style="3" customWidth="1"/>
    <col min="10250" max="10250" width="33.85546875" style="3" customWidth="1"/>
    <col min="10251" max="10251" width="16.28515625" style="3" customWidth="1"/>
    <col min="10252" max="10252" width="19" style="3" customWidth="1"/>
    <col min="10253" max="10254" width="10.140625" style="3" customWidth="1"/>
    <col min="10255" max="10255" width="11.28515625" style="3" customWidth="1"/>
    <col min="10256" max="10256" width="11" style="3" customWidth="1"/>
    <col min="10257" max="10257" width="7.42578125" style="3" customWidth="1"/>
    <col min="10258" max="10260" width="9.140625" style="3"/>
    <col min="10261" max="10261" width="6" style="3" customWidth="1"/>
    <col min="10262" max="10498" width="9.140625" style="3"/>
    <col min="10499" max="10499" width="5.5703125" style="3" customWidth="1"/>
    <col min="10500" max="10500" width="56.28515625" style="3" customWidth="1"/>
    <col min="10501" max="10501" width="14.140625" style="3" customWidth="1"/>
    <col min="10502" max="10502" width="0" style="3" hidden="1" customWidth="1"/>
    <col min="10503" max="10503" width="33.5703125" style="3" customWidth="1"/>
    <col min="10504" max="10504" width="18.42578125" style="3" customWidth="1"/>
    <col min="10505" max="10505" width="17.7109375" style="3" customWidth="1"/>
    <col min="10506" max="10506" width="33.85546875" style="3" customWidth="1"/>
    <col min="10507" max="10507" width="16.28515625" style="3" customWidth="1"/>
    <col min="10508" max="10508" width="19" style="3" customWidth="1"/>
    <col min="10509" max="10510" width="10.140625" style="3" customWidth="1"/>
    <col min="10511" max="10511" width="11.28515625" style="3" customWidth="1"/>
    <col min="10512" max="10512" width="11" style="3" customWidth="1"/>
    <col min="10513" max="10513" width="7.42578125" style="3" customWidth="1"/>
    <col min="10514" max="10516" width="9.140625" style="3"/>
    <col min="10517" max="10517" width="6" style="3" customWidth="1"/>
    <col min="10518" max="10754" width="9.140625" style="3"/>
    <col min="10755" max="10755" width="5.5703125" style="3" customWidth="1"/>
    <col min="10756" max="10756" width="56.28515625" style="3" customWidth="1"/>
    <col min="10757" max="10757" width="14.140625" style="3" customWidth="1"/>
    <col min="10758" max="10758" width="0" style="3" hidden="1" customWidth="1"/>
    <col min="10759" max="10759" width="33.5703125" style="3" customWidth="1"/>
    <col min="10760" max="10760" width="18.42578125" style="3" customWidth="1"/>
    <col min="10761" max="10761" width="17.7109375" style="3" customWidth="1"/>
    <col min="10762" max="10762" width="33.85546875" style="3" customWidth="1"/>
    <col min="10763" max="10763" width="16.28515625" style="3" customWidth="1"/>
    <col min="10764" max="10764" width="19" style="3" customWidth="1"/>
    <col min="10765" max="10766" width="10.140625" style="3" customWidth="1"/>
    <col min="10767" max="10767" width="11.28515625" style="3" customWidth="1"/>
    <col min="10768" max="10768" width="11" style="3" customWidth="1"/>
    <col min="10769" max="10769" width="7.42578125" style="3" customWidth="1"/>
    <col min="10770" max="10772" width="9.140625" style="3"/>
    <col min="10773" max="10773" width="6" style="3" customWidth="1"/>
    <col min="10774" max="11010" width="9.140625" style="3"/>
    <col min="11011" max="11011" width="5.5703125" style="3" customWidth="1"/>
    <col min="11012" max="11012" width="56.28515625" style="3" customWidth="1"/>
    <col min="11013" max="11013" width="14.140625" style="3" customWidth="1"/>
    <col min="11014" max="11014" width="0" style="3" hidden="1" customWidth="1"/>
    <col min="11015" max="11015" width="33.5703125" style="3" customWidth="1"/>
    <col min="11016" max="11016" width="18.42578125" style="3" customWidth="1"/>
    <col min="11017" max="11017" width="17.7109375" style="3" customWidth="1"/>
    <col min="11018" max="11018" width="33.85546875" style="3" customWidth="1"/>
    <col min="11019" max="11019" width="16.28515625" style="3" customWidth="1"/>
    <col min="11020" max="11020" width="19" style="3" customWidth="1"/>
    <col min="11021" max="11022" width="10.140625" style="3" customWidth="1"/>
    <col min="11023" max="11023" width="11.28515625" style="3" customWidth="1"/>
    <col min="11024" max="11024" width="11" style="3" customWidth="1"/>
    <col min="11025" max="11025" width="7.42578125" style="3" customWidth="1"/>
    <col min="11026" max="11028" width="9.140625" style="3"/>
    <col min="11029" max="11029" width="6" style="3" customWidth="1"/>
    <col min="11030" max="11266" width="9.140625" style="3"/>
    <col min="11267" max="11267" width="5.5703125" style="3" customWidth="1"/>
    <col min="11268" max="11268" width="56.28515625" style="3" customWidth="1"/>
    <col min="11269" max="11269" width="14.140625" style="3" customWidth="1"/>
    <col min="11270" max="11270" width="0" style="3" hidden="1" customWidth="1"/>
    <col min="11271" max="11271" width="33.5703125" style="3" customWidth="1"/>
    <col min="11272" max="11272" width="18.42578125" style="3" customWidth="1"/>
    <col min="11273" max="11273" width="17.7109375" style="3" customWidth="1"/>
    <col min="11274" max="11274" width="33.85546875" style="3" customWidth="1"/>
    <col min="11275" max="11275" width="16.28515625" style="3" customWidth="1"/>
    <col min="11276" max="11276" width="19" style="3" customWidth="1"/>
    <col min="11277" max="11278" width="10.140625" style="3" customWidth="1"/>
    <col min="11279" max="11279" width="11.28515625" style="3" customWidth="1"/>
    <col min="11280" max="11280" width="11" style="3" customWidth="1"/>
    <col min="11281" max="11281" width="7.42578125" style="3" customWidth="1"/>
    <col min="11282" max="11284" width="9.140625" style="3"/>
    <col min="11285" max="11285" width="6" style="3" customWidth="1"/>
    <col min="11286" max="11522" width="9.140625" style="3"/>
    <col min="11523" max="11523" width="5.5703125" style="3" customWidth="1"/>
    <col min="11524" max="11524" width="56.28515625" style="3" customWidth="1"/>
    <col min="11525" max="11525" width="14.140625" style="3" customWidth="1"/>
    <col min="11526" max="11526" width="0" style="3" hidden="1" customWidth="1"/>
    <col min="11527" max="11527" width="33.5703125" style="3" customWidth="1"/>
    <col min="11528" max="11528" width="18.42578125" style="3" customWidth="1"/>
    <col min="11529" max="11529" width="17.7109375" style="3" customWidth="1"/>
    <col min="11530" max="11530" width="33.85546875" style="3" customWidth="1"/>
    <col min="11531" max="11531" width="16.28515625" style="3" customWidth="1"/>
    <col min="11532" max="11532" width="19" style="3" customWidth="1"/>
    <col min="11533" max="11534" width="10.140625" style="3" customWidth="1"/>
    <col min="11535" max="11535" width="11.28515625" style="3" customWidth="1"/>
    <col min="11536" max="11536" width="11" style="3" customWidth="1"/>
    <col min="11537" max="11537" width="7.42578125" style="3" customWidth="1"/>
    <col min="11538" max="11540" width="9.140625" style="3"/>
    <col min="11541" max="11541" width="6" style="3" customWidth="1"/>
    <col min="11542" max="11778" width="9.140625" style="3"/>
    <col min="11779" max="11779" width="5.5703125" style="3" customWidth="1"/>
    <col min="11780" max="11780" width="56.28515625" style="3" customWidth="1"/>
    <col min="11781" max="11781" width="14.140625" style="3" customWidth="1"/>
    <col min="11782" max="11782" width="0" style="3" hidden="1" customWidth="1"/>
    <col min="11783" max="11783" width="33.5703125" style="3" customWidth="1"/>
    <col min="11784" max="11784" width="18.42578125" style="3" customWidth="1"/>
    <col min="11785" max="11785" width="17.7109375" style="3" customWidth="1"/>
    <col min="11786" max="11786" width="33.85546875" style="3" customWidth="1"/>
    <col min="11787" max="11787" width="16.28515625" style="3" customWidth="1"/>
    <col min="11788" max="11788" width="19" style="3" customWidth="1"/>
    <col min="11789" max="11790" width="10.140625" style="3" customWidth="1"/>
    <col min="11791" max="11791" width="11.28515625" style="3" customWidth="1"/>
    <col min="11792" max="11792" width="11" style="3" customWidth="1"/>
    <col min="11793" max="11793" width="7.42578125" style="3" customWidth="1"/>
    <col min="11794" max="11796" width="9.140625" style="3"/>
    <col min="11797" max="11797" width="6" style="3" customWidth="1"/>
    <col min="11798" max="12034" width="9.140625" style="3"/>
    <col min="12035" max="12035" width="5.5703125" style="3" customWidth="1"/>
    <col min="12036" max="12036" width="56.28515625" style="3" customWidth="1"/>
    <col min="12037" max="12037" width="14.140625" style="3" customWidth="1"/>
    <col min="12038" max="12038" width="0" style="3" hidden="1" customWidth="1"/>
    <col min="12039" max="12039" width="33.5703125" style="3" customWidth="1"/>
    <col min="12040" max="12040" width="18.42578125" style="3" customWidth="1"/>
    <col min="12041" max="12041" width="17.7109375" style="3" customWidth="1"/>
    <col min="12042" max="12042" width="33.85546875" style="3" customWidth="1"/>
    <col min="12043" max="12043" width="16.28515625" style="3" customWidth="1"/>
    <col min="12044" max="12044" width="19" style="3" customWidth="1"/>
    <col min="12045" max="12046" width="10.140625" style="3" customWidth="1"/>
    <col min="12047" max="12047" width="11.28515625" style="3" customWidth="1"/>
    <col min="12048" max="12048" width="11" style="3" customWidth="1"/>
    <col min="12049" max="12049" width="7.42578125" style="3" customWidth="1"/>
    <col min="12050" max="12052" width="9.140625" style="3"/>
    <col min="12053" max="12053" width="6" style="3" customWidth="1"/>
    <col min="12054" max="12290" width="9.140625" style="3"/>
    <col min="12291" max="12291" width="5.5703125" style="3" customWidth="1"/>
    <col min="12292" max="12292" width="56.28515625" style="3" customWidth="1"/>
    <col min="12293" max="12293" width="14.140625" style="3" customWidth="1"/>
    <col min="12294" max="12294" width="0" style="3" hidden="1" customWidth="1"/>
    <col min="12295" max="12295" width="33.5703125" style="3" customWidth="1"/>
    <col min="12296" max="12296" width="18.42578125" style="3" customWidth="1"/>
    <col min="12297" max="12297" width="17.7109375" style="3" customWidth="1"/>
    <col min="12298" max="12298" width="33.85546875" style="3" customWidth="1"/>
    <col min="12299" max="12299" width="16.28515625" style="3" customWidth="1"/>
    <col min="12300" max="12300" width="19" style="3" customWidth="1"/>
    <col min="12301" max="12302" width="10.140625" style="3" customWidth="1"/>
    <col min="12303" max="12303" width="11.28515625" style="3" customWidth="1"/>
    <col min="12304" max="12304" width="11" style="3" customWidth="1"/>
    <col min="12305" max="12305" width="7.42578125" style="3" customWidth="1"/>
    <col min="12306" max="12308" width="9.140625" style="3"/>
    <col min="12309" max="12309" width="6" style="3" customWidth="1"/>
    <col min="12310" max="12546" width="9.140625" style="3"/>
    <col min="12547" max="12547" width="5.5703125" style="3" customWidth="1"/>
    <col min="12548" max="12548" width="56.28515625" style="3" customWidth="1"/>
    <col min="12549" max="12549" width="14.140625" style="3" customWidth="1"/>
    <col min="12550" max="12550" width="0" style="3" hidden="1" customWidth="1"/>
    <col min="12551" max="12551" width="33.5703125" style="3" customWidth="1"/>
    <col min="12552" max="12552" width="18.42578125" style="3" customWidth="1"/>
    <col min="12553" max="12553" width="17.7109375" style="3" customWidth="1"/>
    <col min="12554" max="12554" width="33.85546875" style="3" customWidth="1"/>
    <col min="12555" max="12555" width="16.28515625" style="3" customWidth="1"/>
    <col min="12556" max="12556" width="19" style="3" customWidth="1"/>
    <col min="12557" max="12558" width="10.140625" style="3" customWidth="1"/>
    <col min="12559" max="12559" width="11.28515625" style="3" customWidth="1"/>
    <col min="12560" max="12560" width="11" style="3" customWidth="1"/>
    <col min="12561" max="12561" width="7.42578125" style="3" customWidth="1"/>
    <col min="12562" max="12564" width="9.140625" style="3"/>
    <col min="12565" max="12565" width="6" style="3" customWidth="1"/>
    <col min="12566" max="12802" width="9.140625" style="3"/>
    <col min="12803" max="12803" width="5.5703125" style="3" customWidth="1"/>
    <col min="12804" max="12804" width="56.28515625" style="3" customWidth="1"/>
    <col min="12805" max="12805" width="14.140625" style="3" customWidth="1"/>
    <col min="12806" max="12806" width="0" style="3" hidden="1" customWidth="1"/>
    <col min="12807" max="12807" width="33.5703125" style="3" customWidth="1"/>
    <col min="12808" max="12808" width="18.42578125" style="3" customWidth="1"/>
    <col min="12809" max="12809" width="17.7109375" style="3" customWidth="1"/>
    <col min="12810" max="12810" width="33.85546875" style="3" customWidth="1"/>
    <col min="12811" max="12811" width="16.28515625" style="3" customWidth="1"/>
    <col min="12812" max="12812" width="19" style="3" customWidth="1"/>
    <col min="12813" max="12814" width="10.140625" style="3" customWidth="1"/>
    <col min="12815" max="12815" width="11.28515625" style="3" customWidth="1"/>
    <col min="12816" max="12816" width="11" style="3" customWidth="1"/>
    <col min="12817" max="12817" width="7.42578125" style="3" customWidth="1"/>
    <col min="12818" max="12820" width="9.140625" style="3"/>
    <col min="12821" max="12821" width="6" style="3" customWidth="1"/>
    <col min="12822" max="13058" width="9.140625" style="3"/>
    <col min="13059" max="13059" width="5.5703125" style="3" customWidth="1"/>
    <col min="13060" max="13060" width="56.28515625" style="3" customWidth="1"/>
    <col min="13061" max="13061" width="14.140625" style="3" customWidth="1"/>
    <col min="13062" max="13062" width="0" style="3" hidden="1" customWidth="1"/>
    <col min="13063" max="13063" width="33.5703125" style="3" customWidth="1"/>
    <col min="13064" max="13064" width="18.42578125" style="3" customWidth="1"/>
    <col min="13065" max="13065" width="17.7109375" style="3" customWidth="1"/>
    <col min="13066" max="13066" width="33.85546875" style="3" customWidth="1"/>
    <col min="13067" max="13067" width="16.28515625" style="3" customWidth="1"/>
    <col min="13068" max="13068" width="19" style="3" customWidth="1"/>
    <col min="13069" max="13070" width="10.140625" style="3" customWidth="1"/>
    <col min="13071" max="13071" width="11.28515625" style="3" customWidth="1"/>
    <col min="13072" max="13072" width="11" style="3" customWidth="1"/>
    <col min="13073" max="13073" width="7.42578125" style="3" customWidth="1"/>
    <col min="13074" max="13076" width="9.140625" style="3"/>
    <col min="13077" max="13077" width="6" style="3" customWidth="1"/>
    <col min="13078" max="13314" width="9.140625" style="3"/>
    <col min="13315" max="13315" width="5.5703125" style="3" customWidth="1"/>
    <col min="13316" max="13316" width="56.28515625" style="3" customWidth="1"/>
    <col min="13317" max="13317" width="14.140625" style="3" customWidth="1"/>
    <col min="13318" max="13318" width="0" style="3" hidden="1" customWidth="1"/>
    <col min="13319" max="13319" width="33.5703125" style="3" customWidth="1"/>
    <col min="13320" max="13320" width="18.42578125" style="3" customWidth="1"/>
    <col min="13321" max="13321" width="17.7109375" style="3" customWidth="1"/>
    <col min="13322" max="13322" width="33.85546875" style="3" customWidth="1"/>
    <col min="13323" max="13323" width="16.28515625" style="3" customWidth="1"/>
    <col min="13324" max="13324" width="19" style="3" customWidth="1"/>
    <col min="13325" max="13326" width="10.140625" style="3" customWidth="1"/>
    <col min="13327" max="13327" width="11.28515625" style="3" customWidth="1"/>
    <col min="13328" max="13328" width="11" style="3" customWidth="1"/>
    <col min="13329" max="13329" width="7.42578125" style="3" customWidth="1"/>
    <col min="13330" max="13332" width="9.140625" style="3"/>
    <col min="13333" max="13333" width="6" style="3" customWidth="1"/>
    <col min="13334" max="13570" width="9.140625" style="3"/>
    <col min="13571" max="13571" width="5.5703125" style="3" customWidth="1"/>
    <col min="13572" max="13572" width="56.28515625" style="3" customWidth="1"/>
    <col min="13573" max="13573" width="14.140625" style="3" customWidth="1"/>
    <col min="13574" max="13574" width="0" style="3" hidden="1" customWidth="1"/>
    <col min="13575" max="13575" width="33.5703125" style="3" customWidth="1"/>
    <col min="13576" max="13576" width="18.42578125" style="3" customWidth="1"/>
    <col min="13577" max="13577" width="17.7109375" style="3" customWidth="1"/>
    <col min="13578" max="13578" width="33.85546875" style="3" customWidth="1"/>
    <col min="13579" max="13579" width="16.28515625" style="3" customWidth="1"/>
    <col min="13580" max="13580" width="19" style="3" customWidth="1"/>
    <col min="13581" max="13582" width="10.140625" style="3" customWidth="1"/>
    <col min="13583" max="13583" width="11.28515625" style="3" customWidth="1"/>
    <col min="13584" max="13584" width="11" style="3" customWidth="1"/>
    <col min="13585" max="13585" width="7.42578125" style="3" customWidth="1"/>
    <col min="13586" max="13588" width="9.140625" style="3"/>
    <col min="13589" max="13589" width="6" style="3" customWidth="1"/>
    <col min="13590" max="13826" width="9.140625" style="3"/>
    <col min="13827" max="13827" width="5.5703125" style="3" customWidth="1"/>
    <col min="13828" max="13828" width="56.28515625" style="3" customWidth="1"/>
    <col min="13829" max="13829" width="14.140625" style="3" customWidth="1"/>
    <col min="13830" max="13830" width="0" style="3" hidden="1" customWidth="1"/>
    <col min="13831" max="13831" width="33.5703125" style="3" customWidth="1"/>
    <col min="13832" max="13832" width="18.42578125" style="3" customWidth="1"/>
    <col min="13833" max="13833" width="17.7109375" style="3" customWidth="1"/>
    <col min="13834" max="13834" width="33.85546875" style="3" customWidth="1"/>
    <col min="13835" max="13835" width="16.28515625" style="3" customWidth="1"/>
    <col min="13836" max="13836" width="19" style="3" customWidth="1"/>
    <col min="13837" max="13838" width="10.140625" style="3" customWidth="1"/>
    <col min="13839" max="13839" width="11.28515625" style="3" customWidth="1"/>
    <col min="13840" max="13840" width="11" style="3" customWidth="1"/>
    <col min="13841" max="13841" width="7.42578125" style="3" customWidth="1"/>
    <col min="13842" max="13844" width="9.140625" style="3"/>
    <col min="13845" max="13845" width="6" style="3" customWidth="1"/>
    <col min="13846" max="14082" width="9.140625" style="3"/>
    <col min="14083" max="14083" width="5.5703125" style="3" customWidth="1"/>
    <col min="14084" max="14084" width="56.28515625" style="3" customWidth="1"/>
    <col min="14085" max="14085" width="14.140625" style="3" customWidth="1"/>
    <col min="14086" max="14086" width="0" style="3" hidden="1" customWidth="1"/>
    <col min="14087" max="14087" width="33.5703125" style="3" customWidth="1"/>
    <col min="14088" max="14088" width="18.42578125" style="3" customWidth="1"/>
    <col min="14089" max="14089" width="17.7109375" style="3" customWidth="1"/>
    <col min="14090" max="14090" width="33.85546875" style="3" customWidth="1"/>
    <col min="14091" max="14091" width="16.28515625" style="3" customWidth="1"/>
    <col min="14092" max="14092" width="19" style="3" customWidth="1"/>
    <col min="14093" max="14094" width="10.140625" style="3" customWidth="1"/>
    <col min="14095" max="14095" width="11.28515625" style="3" customWidth="1"/>
    <col min="14096" max="14096" width="11" style="3" customWidth="1"/>
    <col min="14097" max="14097" width="7.42578125" style="3" customWidth="1"/>
    <col min="14098" max="14100" width="9.140625" style="3"/>
    <col min="14101" max="14101" width="6" style="3" customWidth="1"/>
    <col min="14102" max="14338" width="9.140625" style="3"/>
    <col min="14339" max="14339" width="5.5703125" style="3" customWidth="1"/>
    <col min="14340" max="14340" width="56.28515625" style="3" customWidth="1"/>
    <col min="14341" max="14341" width="14.140625" style="3" customWidth="1"/>
    <col min="14342" max="14342" width="0" style="3" hidden="1" customWidth="1"/>
    <col min="14343" max="14343" width="33.5703125" style="3" customWidth="1"/>
    <col min="14344" max="14344" width="18.42578125" style="3" customWidth="1"/>
    <col min="14345" max="14345" width="17.7109375" style="3" customWidth="1"/>
    <col min="14346" max="14346" width="33.85546875" style="3" customWidth="1"/>
    <col min="14347" max="14347" width="16.28515625" style="3" customWidth="1"/>
    <col min="14348" max="14348" width="19" style="3" customWidth="1"/>
    <col min="14349" max="14350" width="10.140625" style="3" customWidth="1"/>
    <col min="14351" max="14351" width="11.28515625" style="3" customWidth="1"/>
    <col min="14352" max="14352" width="11" style="3" customWidth="1"/>
    <col min="14353" max="14353" width="7.42578125" style="3" customWidth="1"/>
    <col min="14354" max="14356" width="9.140625" style="3"/>
    <col min="14357" max="14357" width="6" style="3" customWidth="1"/>
    <col min="14358" max="14594" width="9.140625" style="3"/>
    <col min="14595" max="14595" width="5.5703125" style="3" customWidth="1"/>
    <col min="14596" max="14596" width="56.28515625" style="3" customWidth="1"/>
    <col min="14597" max="14597" width="14.140625" style="3" customWidth="1"/>
    <col min="14598" max="14598" width="0" style="3" hidden="1" customWidth="1"/>
    <col min="14599" max="14599" width="33.5703125" style="3" customWidth="1"/>
    <col min="14600" max="14600" width="18.42578125" style="3" customWidth="1"/>
    <col min="14601" max="14601" width="17.7109375" style="3" customWidth="1"/>
    <col min="14602" max="14602" width="33.85546875" style="3" customWidth="1"/>
    <col min="14603" max="14603" width="16.28515625" style="3" customWidth="1"/>
    <col min="14604" max="14604" width="19" style="3" customWidth="1"/>
    <col min="14605" max="14606" width="10.140625" style="3" customWidth="1"/>
    <col min="14607" max="14607" width="11.28515625" style="3" customWidth="1"/>
    <col min="14608" max="14608" width="11" style="3" customWidth="1"/>
    <col min="14609" max="14609" width="7.42578125" style="3" customWidth="1"/>
    <col min="14610" max="14612" width="9.140625" style="3"/>
    <col min="14613" max="14613" width="6" style="3" customWidth="1"/>
    <col min="14614" max="14850" width="9.140625" style="3"/>
    <col min="14851" max="14851" width="5.5703125" style="3" customWidth="1"/>
    <col min="14852" max="14852" width="56.28515625" style="3" customWidth="1"/>
    <col min="14853" max="14853" width="14.140625" style="3" customWidth="1"/>
    <col min="14854" max="14854" width="0" style="3" hidden="1" customWidth="1"/>
    <col min="14855" max="14855" width="33.5703125" style="3" customWidth="1"/>
    <col min="14856" max="14856" width="18.42578125" style="3" customWidth="1"/>
    <col min="14857" max="14857" width="17.7109375" style="3" customWidth="1"/>
    <col min="14858" max="14858" width="33.85546875" style="3" customWidth="1"/>
    <col min="14859" max="14859" width="16.28515625" style="3" customWidth="1"/>
    <col min="14860" max="14860" width="19" style="3" customWidth="1"/>
    <col min="14861" max="14862" width="10.140625" style="3" customWidth="1"/>
    <col min="14863" max="14863" width="11.28515625" style="3" customWidth="1"/>
    <col min="14864" max="14864" width="11" style="3" customWidth="1"/>
    <col min="14865" max="14865" width="7.42578125" style="3" customWidth="1"/>
    <col min="14866" max="14868" width="9.140625" style="3"/>
    <col min="14869" max="14869" width="6" style="3" customWidth="1"/>
    <col min="14870" max="15106" width="9.140625" style="3"/>
    <col min="15107" max="15107" width="5.5703125" style="3" customWidth="1"/>
    <col min="15108" max="15108" width="56.28515625" style="3" customWidth="1"/>
    <col min="15109" max="15109" width="14.140625" style="3" customWidth="1"/>
    <col min="15110" max="15110" width="0" style="3" hidden="1" customWidth="1"/>
    <col min="15111" max="15111" width="33.5703125" style="3" customWidth="1"/>
    <col min="15112" max="15112" width="18.42578125" style="3" customWidth="1"/>
    <col min="15113" max="15113" width="17.7109375" style="3" customWidth="1"/>
    <col min="15114" max="15114" width="33.85546875" style="3" customWidth="1"/>
    <col min="15115" max="15115" width="16.28515625" style="3" customWidth="1"/>
    <col min="15116" max="15116" width="19" style="3" customWidth="1"/>
    <col min="15117" max="15118" width="10.140625" style="3" customWidth="1"/>
    <col min="15119" max="15119" width="11.28515625" style="3" customWidth="1"/>
    <col min="15120" max="15120" width="11" style="3" customWidth="1"/>
    <col min="15121" max="15121" width="7.42578125" style="3" customWidth="1"/>
    <col min="15122" max="15124" width="9.140625" style="3"/>
    <col min="15125" max="15125" width="6" style="3" customWidth="1"/>
    <col min="15126" max="15362" width="9.140625" style="3"/>
    <col min="15363" max="15363" width="5.5703125" style="3" customWidth="1"/>
    <col min="15364" max="15364" width="56.28515625" style="3" customWidth="1"/>
    <col min="15365" max="15365" width="14.140625" style="3" customWidth="1"/>
    <col min="15366" max="15366" width="0" style="3" hidden="1" customWidth="1"/>
    <col min="15367" max="15367" width="33.5703125" style="3" customWidth="1"/>
    <col min="15368" max="15368" width="18.42578125" style="3" customWidth="1"/>
    <col min="15369" max="15369" width="17.7109375" style="3" customWidth="1"/>
    <col min="15370" max="15370" width="33.85546875" style="3" customWidth="1"/>
    <col min="15371" max="15371" width="16.28515625" style="3" customWidth="1"/>
    <col min="15372" max="15372" width="19" style="3" customWidth="1"/>
    <col min="15373" max="15374" width="10.140625" style="3" customWidth="1"/>
    <col min="15375" max="15375" width="11.28515625" style="3" customWidth="1"/>
    <col min="15376" max="15376" width="11" style="3" customWidth="1"/>
    <col min="15377" max="15377" width="7.42578125" style="3" customWidth="1"/>
    <col min="15378" max="15380" width="9.140625" style="3"/>
    <col min="15381" max="15381" width="6" style="3" customWidth="1"/>
    <col min="15382" max="15618" width="9.140625" style="3"/>
    <col min="15619" max="15619" width="5.5703125" style="3" customWidth="1"/>
    <col min="15620" max="15620" width="56.28515625" style="3" customWidth="1"/>
    <col min="15621" max="15621" width="14.140625" style="3" customWidth="1"/>
    <col min="15622" max="15622" width="0" style="3" hidden="1" customWidth="1"/>
    <col min="15623" max="15623" width="33.5703125" style="3" customWidth="1"/>
    <col min="15624" max="15624" width="18.42578125" style="3" customWidth="1"/>
    <col min="15625" max="15625" width="17.7109375" style="3" customWidth="1"/>
    <col min="15626" max="15626" width="33.85546875" style="3" customWidth="1"/>
    <col min="15627" max="15627" width="16.28515625" style="3" customWidth="1"/>
    <col min="15628" max="15628" width="19" style="3" customWidth="1"/>
    <col min="15629" max="15630" width="10.140625" style="3" customWidth="1"/>
    <col min="15631" max="15631" width="11.28515625" style="3" customWidth="1"/>
    <col min="15632" max="15632" width="11" style="3" customWidth="1"/>
    <col min="15633" max="15633" width="7.42578125" style="3" customWidth="1"/>
    <col min="15634" max="15636" width="9.140625" style="3"/>
    <col min="15637" max="15637" width="6" style="3" customWidth="1"/>
    <col min="15638" max="15874" width="9.140625" style="3"/>
    <col min="15875" max="15875" width="5.5703125" style="3" customWidth="1"/>
    <col min="15876" max="15876" width="56.28515625" style="3" customWidth="1"/>
    <col min="15877" max="15877" width="14.140625" style="3" customWidth="1"/>
    <col min="15878" max="15878" width="0" style="3" hidden="1" customWidth="1"/>
    <col min="15879" max="15879" width="33.5703125" style="3" customWidth="1"/>
    <col min="15880" max="15880" width="18.42578125" style="3" customWidth="1"/>
    <col min="15881" max="15881" width="17.7109375" style="3" customWidth="1"/>
    <col min="15882" max="15882" width="33.85546875" style="3" customWidth="1"/>
    <col min="15883" max="15883" width="16.28515625" style="3" customWidth="1"/>
    <col min="15884" max="15884" width="19" style="3" customWidth="1"/>
    <col min="15885" max="15886" width="10.140625" style="3" customWidth="1"/>
    <col min="15887" max="15887" width="11.28515625" style="3" customWidth="1"/>
    <col min="15888" max="15888" width="11" style="3" customWidth="1"/>
    <col min="15889" max="15889" width="7.42578125" style="3" customWidth="1"/>
    <col min="15890" max="15892" width="9.140625" style="3"/>
    <col min="15893" max="15893" width="6" style="3" customWidth="1"/>
    <col min="15894" max="16130" width="9.140625" style="3"/>
    <col min="16131" max="16131" width="5.5703125" style="3" customWidth="1"/>
    <col min="16132" max="16132" width="56.28515625" style="3" customWidth="1"/>
    <col min="16133" max="16133" width="14.140625" style="3" customWidth="1"/>
    <col min="16134" max="16134" width="0" style="3" hidden="1" customWidth="1"/>
    <col min="16135" max="16135" width="33.5703125" style="3" customWidth="1"/>
    <col min="16136" max="16136" width="18.42578125" style="3" customWidth="1"/>
    <col min="16137" max="16137" width="17.7109375" style="3" customWidth="1"/>
    <col min="16138" max="16138" width="33.85546875" style="3" customWidth="1"/>
    <col min="16139" max="16139" width="16.28515625" style="3" customWidth="1"/>
    <col min="16140" max="16140" width="19" style="3" customWidth="1"/>
    <col min="16141" max="16142" width="10.140625" style="3" customWidth="1"/>
    <col min="16143" max="16143" width="11.28515625" style="3" customWidth="1"/>
    <col min="16144" max="16144" width="11" style="3" customWidth="1"/>
    <col min="16145" max="16145" width="7.42578125" style="3" customWidth="1"/>
    <col min="16146" max="16148" width="9.140625" style="3"/>
    <col min="16149" max="16149" width="6" style="3" customWidth="1"/>
    <col min="16150" max="16384" width="9.140625" style="3"/>
  </cols>
  <sheetData>
    <row r="1" spans="3:21">
      <c r="C1" s="1"/>
      <c r="D1" s="1"/>
      <c r="E1" s="2"/>
      <c r="F1" s="2"/>
      <c r="H1" s="4"/>
      <c r="I1" s="4"/>
      <c r="J1" s="4"/>
      <c r="K1" s="4"/>
      <c r="L1" s="4"/>
      <c r="M1" s="5"/>
      <c r="N1" s="5"/>
    </row>
    <row r="2" spans="3:21">
      <c r="C2" s="1"/>
      <c r="D2" s="1"/>
      <c r="E2" s="2"/>
      <c r="F2" s="2"/>
      <c r="G2" s="2"/>
      <c r="H2" s="2"/>
      <c r="I2" s="2"/>
      <c r="J2" s="2"/>
      <c r="K2" s="2"/>
      <c r="L2" s="2"/>
      <c r="M2" s="6"/>
      <c r="N2" s="6"/>
    </row>
    <row r="3" spans="3:21">
      <c r="C3" s="1"/>
      <c r="D3" s="1"/>
      <c r="E3" s="2"/>
      <c r="F3" s="2"/>
      <c r="G3" s="2"/>
      <c r="H3" s="2"/>
      <c r="I3" s="2"/>
      <c r="J3" s="2"/>
      <c r="K3" s="2"/>
      <c r="L3" s="2"/>
      <c r="M3" s="6"/>
      <c r="N3" s="6"/>
    </row>
    <row r="4" spans="3:21">
      <c r="C4" s="1"/>
      <c r="D4" s="7" t="s">
        <v>0</v>
      </c>
      <c r="E4" s="2"/>
      <c r="F4" s="2"/>
      <c r="G4" s="2"/>
      <c r="H4" s="2"/>
      <c r="I4" s="2"/>
      <c r="J4" s="2"/>
      <c r="K4" s="2"/>
      <c r="L4" s="2"/>
      <c r="M4" s="6"/>
      <c r="N4" s="6"/>
    </row>
    <row r="5" spans="3:21">
      <c r="C5" s="1"/>
      <c r="D5" s="93" t="s">
        <v>1</v>
      </c>
      <c r="E5" s="93"/>
      <c r="F5" s="93"/>
      <c r="G5" s="93"/>
      <c r="H5" s="77"/>
      <c r="I5" s="77"/>
      <c r="J5" s="77"/>
      <c r="K5" s="77"/>
      <c r="L5" s="77"/>
      <c r="M5" s="8"/>
      <c r="N5" s="8"/>
    </row>
    <row r="6" spans="3:21">
      <c r="C6" s="1"/>
      <c r="D6" s="93" t="s">
        <v>68</v>
      </c>
      <c r="E6" s="93"/>
      <c r="F6" s="93"/>
      <c r="G6" s="93"/>
      <c r="H6" s="77"/>
      <c r="I6" s="77"/>
      <c r="J6" s="77"/>
      <c r="K6" s="77"/>
      <c r="L6" s="77"/>
      <c r="M6" s="8"/>
      <c r="N6" s="8"/>
    </row>
    <row r="7" spans="3:21">
      <c r="C7" s="1"/>
      <c r="D7" s="77"/>
      <c r="E7" s="77"/>
      <c r="F7" s="77"/>
      <c r="G7" s="77"/>
      <c r="H7" s="77"/>
      <c r="I7" s="77"/>
      <c r="J7" s="77"/>
      <c r="K7" s="77"/>
      <c r="L7" s="77"/>
      <c r="M7" s="8"/>
      <c r="N7" s="8"/>
    </row>
    <row r="8" spans="3:21">
      <c r="D8" s="1" t="s">
        <v>2</v>
      </c>
    </row>
    <row r="9" spans="3:21">
      <c r="D9" s="1" t="s">
        <v>43</v>
      </c>
      <c r="R9" s="1"/>
      <c r="S9" s="1"/>
      <c r="T9" s="1"/>
      <c r="U9" s="1"/>
    </row>
    <row r="10" spans="3:21">
      <c r="D10" s="3" t="s">
        <v>42</v>
      </c>
      <c r="R10" s="1"/>
      <c r="S10" s="1"/>
      <c r="T10" s="1"/>
      <c r="U10" s="1"/>
    </row>
    <row r="11" spans="3:21">
      <c r="D11" s="1" t="s">
        <v>3</v>
      </c>
      <c r="R11" s="1"/>
      <c r="S11" s="1"/>
      <c r="T11" s="1"/>
      <c r="U11" s="1"/>
    </row>
    <row r="12" spans="3:21">
      <c r="D12" s="3" t="s">
        <v>4</v>
      </c>
      <c r="R12" s="1"/>
      <c r="S12" s="1"/>
      <c r="T12" s="1"/>
      <c r="U12" s="1"/>
    </row>
    <row r="13" spans="3:21" ht="73.5" customHeight="1">
      <c r="C13" s="87"/>
      <c r="D13" s="94" t="s">
        <v>5</v>
      </c>
      <c r="E13" s="96" t="s">
        <v>6</v>
      </c>
      <c r="F13" s="10"/>
      <c r="G13" s="98" t="s">
        <v>40</v>
      </c>
      <c r="H13" s="99"/>
      <c r="I13" s="99"/>
      <c r="J13" s="84" t="s">
        <v>41</v>
      </c>
      <c r="K13" s="84"/>
      <c r="L13" s="84"/>
      <c r="R13" s="1"/>
      <c r="S13" s="1"/>
      <c r="T13" s="1"/>
      <c r="U13" s="1"/>
    </row>
    <row r="14" spans="3:21" ht="89.25">
      <c r="C14" s="88"/>
      <c r="D14" s="95"/>
      <c r="E14" s="97"/>
      <c r="F14" s="11"/>
      <c r="G14" s="12" t="s">
        <v>7</v>
      </c>
      <c r="H14" s="12" t="s">
        <v>8</v>
      </c>
      <c r="I14" s="13" t="s">
        <v>9</v>
      </c>
      <c r="J14" s="12" t="s">
        <v>7</v>
      </c>
      <c r="K14" s="12" t="s">
        <v>8</v>
      </c>
      <c r="L14" s="12" t="s">
        <v>9</v>
      </c>
      <c r="M14" s="14"/>
      <c r="N14" s="14"/>
      <c r="R14" s="1"/>
      <c r="S14" s="1"/>
      <c r="T14" s="1"/>
      <c r="U14" s="1"/>
    </row>
    <row r="15" spans="3:21">
      <c r="C15" s="15">
        <v>1</v>
      </c>
      <c r="D15" s="15">
        <v>2</v>
      </c>
      <c r="E15" s="79">
        <v>3</v>
      </c>
      <c r="F15" s="79"/>
      <c r="G15" s="15">
        <v>4</v>
      </c>
      <c r="H15" s="16">
        <v>5</v>
      </c>
      <c r="I15" s="15"/>
      <c r="J15" s="15">
        <v>4</v>
      </c>
      <c r="K15" s="15">
        <v>5</v>
      </c>
      <c r="L15" s="15"/>
      <c r="M15" s="6"/>
      <c r="N15" s="6"/>
    </row>
    <row r="16" spans="3:21">
      <c r="C16" s="17"/>
      <c r="D16" s="18" t="s">
        <v>10</v>
      </c>
      <c r="E16" s="17"/>
      <c r="F16" s="17"/>
      <c r="G16" s="17"/>
      <c r="H16" s="18"/>
      <c r="I16" s="17"/>
      <c r="J16" s="17"/>
      <c r="K16" s="17"/>
      <c r="L16" s="17"/>
      <c r="M16" s="19"/>
      <c r="N16" s="19"/>
    </row>
    <row r="17" spans="2:17" s="20" customFormat="1" ht="27" customHeight="1">
      <c r="C17" s="21"/>
      <c r="D17" s="21" t="s">
        <v>11</v>
      </c>
      <c r="E17" s="22" t="s">
        <v>12</v>
      </c>
      <c r="F17" s="23"/>
      <c r="G17" s="24"/>
      <c r="H17" s="25">
        <v>1781.4</v>
      </c>
      <c r="I17" s="26"/>
      <c r="J17" s="24"/>
      <c r="K17" s="26">
        <v>1781.4</v>
      </c>
      <c r="L17" s="26"/>
      <c r="M17" s="27"/>
      <c r="N17" s="27"/>
    </row>
    <row r="18" spans="2:17" ht="33.75">
      <c r="C18" s="28"/>
      <c r="D18" s="29" t="s">
        <v>13</v>
      </c>
      <c r="E18" s="30" t="s">
        <v>14</v>
      </c>
      <c r="F18" s="31"/>
      <c r="G18" s="81" t="s">
        <v>15</v>
      </c>
      <c r="H18" s="32">
        <v>45.78</v>
      </c>
      <c r="I18" s="15"/>
      <c r="J18" s="81" t="s">
        <v>15</v>
      </c>
      <c r="K18" s="32">
        <v>45.78</v>
      </c>
      <c r="L18" s="15"/>
      <c r="M18" s="6"/>
      <c r="N18" s="6"/>
    </row>
    <row r="19" spans="2:17">
      <c r="C19" s="28"/>
      <c r="D19" s="33" t="s">
        <v>16</v>
      </c>
      <c r="E19" s="85" t="s">
        <v>12</v>
      </c>
      <c r="F19" s="87"/>
      <c r="G19" s="89"/>
      <c r="H19" s="91">
        <f>H17</f>
        <v>1781.4</v>
      </c>
      <c r="I19" s="87"/>
      <c r="J19" s="89"/>
      <c r="K19" s="91">
        <v>1781.4</v>
      </c>
      <c r="L19" s="87"/>
      <c r="M19" s="6"/>
      <c r="N19" s="6"/>
    </row>
    <row r="20" spans="2:17">
      <c r="C20" s="34"/>
      <c r="D20" s="35" t="s">
        <v>17</v>
      </c>
      <c r="E20" s="86"/>
      <c r="F20" s="88"/>
      <c r="G20" s="90"/>
      <c r="H20" s="92"/>
      <c r="I20" s="88"/>
      <c r="J20" s="90"/>
      <c r="K20" s="92"/>
      <c r="L20" s="88"/>
      <c r="M20" s="6"/>
      <c r="N20" s="6"/>
    </row>
    <row r="21" spans="2:17" ht="26.25">
      <c r="C21" s="34"/>
      <c r="D21" s="36" t="s">
        <v>18</v>
      </c>
      <c r="E21" s="37" t="s">
        <v>19</v>
      </c>
      <c r="F21" s="38"/>
      <c r="G21" s="82" t="s">
        <v>20</v>
      </c>
      <c r="H21" s="39"/>
      <c r="I21" s="40"/>
      <c r="J21" s="82" t="s">
        <v>21</v>
      </c>
      <c r="K21" s="15"/>
      <c r="L21" s="15"/>
      <c r="M21" s="6"/>
      <c r="N21" s="41"/>
      <c r="O21" s="42"/>
      <c r="P21" s="9"/>
    </row>
    <row r="22" spans="2:17" ht="24" customHeight="1">
      <c r="C22" s="43"/>
      <c r="D22" s="44" t="s">
        <v>22</v>
      </c>
      <c r="E22" s="38" t="s">
        <v>23</v>
      </c>
      <c r="F22" s="15"/>
      <c r="G22" s="45"/>
      <c r="H22" s="83">
        <v>21.23</v>
      </c>
      <c r="I22" s="47"/>
      <c r="J22" s="45"/>
      <c r="K22" s="48">
        <v>21.23</v>
      </c>
      <c r="L22" s="47"/>
      <c r="M22" s="6"/>
      <c r="N22" s="6"/>
    </row>
    <row r="23" spans="2:17" ht="38.25" customHeight="1">
      <c r="C23" s="49"/>
      <c r="D23" s="50" t="s">
        <v>24</v>
      </c>
      <c r="E23" s="80" t="s">
        <v>19</v>
      </c>
      <c r="F23" s="51"/>
      <c r="G23" s="52"/>
      <c r="H23" s="53">
        <v>20.9</v>
      </c>
      <c r="I23" s="54"/>
      <c r="J23" s="52"/>
      <c r="K23" s="53">
        <v>20.9</v>
      </c>
      <c r="L23" s="78"/>
      <c r="M23" s="6"/>
      <c r="N23" s="41"/>
      <c r="O23" s="42"/>
      <c r="P23" s="9"/>
    </row>
    <row r="24" spans="2:17" ht="38.25">
      <c r="C24" s="49"/>
      <c r="D24" s="55" t="s">
        <v>25</v>
      </c>
      <c r="E24" s="56"/>
      <c r="F24" s="56"/>
      <c r="G24" s="57"/>
      <c r="H24" s="58" t="s">
        <v>26</v>
      </c>
      <c r="I24" s="58" t="s">
        <v>26</v>
      </c>
      <c r="J24" s="57"/>
      <c r="K24" s="58" t="s">
        <v>26</v>
      </c>
      <c r="L24" s="58" t="s">
        <v>26</v>
      </c>
      <c r="M24" s="6"/>
      <c r="N24" s="6"/>
    </row>
    <row r="25" spans="2:17" ht="25.5">
      <c r="B25" s="59"/>
      <c r="C25" s="43"/>
      <c r="D25" s="60" t="s">
        <v>27</v>
      </c>
      <c r="E25" s="15" t="s">
        <v>28</v>
      </c>
      <c r="F25" s="15">
        <v>2.86</v>
      </c>
      <c r="G25" s="61" t="s">
        <v>44</v>
      </c>
      <c r="H25" s="62">
        <f>F25*$H$19*$H$54</f>
        <v>345.07107492</v>
      </c>
      <c r="I25" s="46"/>
      <c r="J25" s="61" t="s">
        <v>49</v>
      </c>
      <c r="K25" s="62">
        <f t="shared" ref="K25:K30" si="0">F25*$K$54*$K$17</f>
        <v>332.28311688000002</v>
      </c>
      <c r="L25" s="62"/>
      <c r="M25" s="6"/>
      <c r="N25" s="63">
        <f>(2.86*20.41)+((2.86*0.051)*1717.36)</f>
        <v>308.86672959999999</v>
      </c>
      <c r="O25" s="42"/>
      <c r="P25" s="42"/>
      <c r="Q25" s="64"/>
    </row>
    <row r="26" spans="2:17" ht="25.5">
      <c r="B26" s="59"/>
      <c r="C26" s="43"/>
      <c r="D26" s="60" t="s">
        <v>29</v>
      </c>
      <c r="E26" s="15" t="s">
        <v>28</v>
      </c>
      <c r="F26" s="15">
        <v>2.8</v>
      </c>
      <c r="G26" s="61" t="s">
        <v>45</v>
      </c>
      <c r="H26" s="62">
        <f t="shared" ref="H26:H30" si="1">F26*$H$19*$H$54</f>
        <v>337.83182160000001</v>
      </c>
      <c r="I26" s="46"/>
      <c r="J26" s="61" t="s">
        <v>50</v>
      </c>
      <c r="K26" s="62">
        <f t="shared" si="0"/>
        <v>325.31214240000003</v>
      </c>
      <c r="L26" s="62"/>
      <c r="M26" s="6"/>
      <c r="N26" s="63">
        <f>(2.8*20.41)+((2.8*0.051)*1717.36)</f>
        <v>302.38700799999992</v>
      </c>
      <c r="O26" s="42"/>
      <c r="P26" s="42"/>
      <c r="Q26" s="64"/>
    </row>
    <row r="27" spans="2:17" ht="25.5">
      <c r="B27" s="59"/>
      <c r="C27" s="43"/>
      <c r="D27" s="60" t="s">
        <v>30</v>
      </c>
      <c r="E27" s="15" t="s">
        <v>28</v>
      </c>
      <c r="F27" s="15">
        <v>2.75</v>
      </c>
      <c r="G27" s="61" t="s">
        <v>46</v>
      </c>
      <c r="H27" s="62">
        <f t="shared" si="1"/>
        <v>331.79911050000004</v>
      </c>
      <c r="I27" s="46"/>
      <c r="J27" s="61" t="s">
        <v>51</v>
      </c>
      <c r="K27" s="62">
        <f t="shared" si="0"/>
        <v>319.50299699999999</v>
      </c>
      <c r="L27" s="62"/>
      <c r="M27" s="6"/>
      <c r="N27" s="63">
        <f>(2.75*20.41)+((2.75*0.051)*1717.36)</f>
        <v>296.98723999999993</v>
      </c>
      <c r="O27" s="42"/>
      <c r="P27" s="42"/>
      <c r="Q27" s="64"/>
    </row>
    <row r="28" spans="2:17">
      <c r="B28" s="59"/>
      <c r="C28" s="43"/>
      <c r="D28" s="60" t="s">
        <v>31</v>
      </c>
      <c r="E28" s="15" t="s">
        <v>28</v>
      </c>
      <c r="F28" s="15">
        <v>2.4300000000000002</v>
      </c>
      <c r="G28" s="61" t="s">
        <v>47</v>
      </c>
      <c r="H28" s="62">
        <f t="shared" si="1"/>
        <v>293.18975946000006</v>
      </c>
      <c r="I28" s="46"/>
      <c r="J28" s="61" t="s">
        <v>52</v>
      </c>
      <c r="K28" s="62">
        <f t="shared" si="0"/>
        <v>282.32446644000004</v>
      </c>
      <c r="L28" s="62"/>
      <c r="M28" s="6"/>
      <c r="N28" s="63">
        <f>(2.43*20.41)+((2.43*0.051)*1717.36)</f>
        <v>262.4287248</v>
      </c>
      <c r="O28" s="42"/>
      <c r="P28" s="42"/>
      <c r="Q28" s="64"/>
    </row>
    <row r="29" spans="2:17">
      <c r="B29" s="59"/>
      <c r="C29" s="43"/>
      <c r="D29" s="60" t="s">
        <v>32</v>
      </c>
      <c r="E29" s="15" t="s">
        <v>28</v>
      </c>
      <c r="F29" s="15">
        <v>0.92</v>
      </c>
      <c r="G29" s="61" t="s">
        <v>48</v>
      </c>
      <c r="H29" s="62">
        <f t="shared" si="1"/>
        <v>111.00188424000001</v>
      </c>
      <c r="I29" s="46"/>
      <c r="J29" s="61" t="s">
        <v>53</v>
      </c>
      <c r="K29" s="62">
        <f t="shared" si="0"/>
        <v>106.88827536000001</v>
      </c>
      <c r="L29" s="62"/>
      <c r="M29" s="6"/>
      <c r="N29" s="63">
        <f>(0.92*20.41)+((0.92*0.051)*1717.36)</f>
        <v>99.35573119999998</v>
      </c>
      <c r="O29" s="42"/>
      <c r="P29" s="42"/>
      <c r="Q29" s="64"/>
    </row>
    <row r="30" spans="2:17">
      <c r="B30" s="59"/>
      <c r="C30" s="43"/>
      <c r="D30" s="60" t="s">
        <v>33</v>
      </c>
      <c r="E30" s="15" t="s">
        <v>28</v>
      </c>
      <c r="F30" s="15">
        <v>0.92</v>
      </c>
      <c r="G30" s="61" t="s">
        <v>48</v>
      </c>
      <c r="H30" s="62">
        <f t="shared" si="1"/>
        <v>111.00188424000001</v>
      </c>
      <c r="I30" s="46"/>
      <c r="J30" s="61" t="s">
        <v>53</v>
      </c>
      <c r="K30" s="62">
        <f t="shared" si="0"/>
        <v>106.88827536000001</v>
      </c>
      <c r="L30" s="62"/>
      <c r="M30" s="6"/>
      <c r="N30" s="63">
        <f>(0.92*20.41)+((0.92*0.051)*1717.36)</f>
        <v>99.35573119999998</v>
      </c>
      <c r="O30" s="42"/>
      <c r="P30" s="42"/>
      <c r="Q30" s="64"/>
    </row>
    <row r="31" spans="2:17" ht="34.5" customHeight="1">
      <c r="C31" s="43"/>
      <c r="D31" s="65" t="s">
        <v>34</v>
      </c>
      <c r="E31" s="66"/>
      <c r="F31" s="66"/>
      <c r="G31" s="67"/>
      <c r="H31" s="58" t="s">
        <v>26</v>
      </c>
      <c r="I31" s="58" t="s">
        <v>26</v>
      </c>
      <c r="J31" s="67"/>
      <c r="K31" s="58" t="s">
        <v>26</v>
      </c>
      <c r="L31" s="58" t="s">
        <v>26</v>
      </c>
      <c r="M31" s="6"/>
      <c r="N31" s="6"/>
    </row>
    <row r="32" spans="2:17" ht="25.5">
      <c r="C32" s="43"/>
      <c r="D32" s="60" t="s">
        <v>27</v>
      </c>
      <c r="E32" s="15" t="s">
        <v>28</v>
      </c>
      <c r="F32" s="15">
        <v>2.86</v>
      </c>
      <c r="G32" s="61" t="s">
        <v>54</v>
      </c>
      <c r="H32" s="62">
        <f>ROUND(F32*21.23,2)</f>
        <v>60.72</v>
      </c>
      <c r="I32" s="46">
        <f>H32*0.5</f>
        <v>30.36</v>
      </c>
      <c r="J32" s="61" t="s">
        <v>54</v>
      </c>
      <c r="K32" s="62">
        <f>H32</f>
        <v>60.72</v>
      </c>
      <c r="L32" s="62">
        <f>K32*0.5</f>
        <v>30.36</v>
      </c>
      <c r="M32" s="6">
        <v>2.86</v>
      </c>
      <c r="N32" s="63">
        <f t="shared" ref="N32:N37" si="2">M32*20.41</f>
        <v>58.372599999999998</v>
      </c>
      <c r="O32" s="9"/>
      <c r="P32" s="42"/>
    </row>
    <row r="33" spans="3:16" ht="25.5">
      <c r="C33" s="43"/>
      <c r="D33" s="60" t="s">
        <v>29</v>
      </c>
      <c r="E33" s="15" t="s">
        <v>28</v>
      </c>
      <c r="F33" s="15">
        <v>2.8</v>
      </c>
      <c r="G33" s="61" t="s">
        <v>55</v>
      </c>
      <c r="H33" s="62">
        <f t="shared" ref="H33:H37" si="3">ROUND(F33*21.23,2)</f>
        <v>59.44</v>
      </c>
      <c r="I33" s="46">
        <f t="shared" ref="I33:I37" si="4">H33*0.5</f>
        <v>29.72</v>
      </c>
      <c r="J33" s="61" t="s">
        <v>55</v>
      </c>
      <c r="K33" s="62">
        <f t="shared" ref="K33:K37" si="5">H33</f>
        <v>59.44</v>
      </c>
      <c r="L33" s="62">
        <f t="shared" ref="L33:L44" si="6">K33*0.5</f>
        <v>29.72</v>
      </c>
      <c r="M33" s="6">
        <v>2.8</v>
      </c>
      <c r="N33" s="63">
        <f t="shared" si="2"/>
        <v>57.147999999999996</v>
      </c>
      <c r="O33" s="9"/>
      <c r="P33" s="42"/>
    </row>
    <row r="34" spans="3:16" ht="25.5">
      <c r="C34" s="43"/>
      <c r="D34" s="60" t="s">
        <v>30</v>
      </c>
      <c r="E34" s="15" t="s">
        <v>28</v>
      </c>
      <c r="F34" s="15">
        <v>2.75</v>
      </c>
      <c r="G34" s="61" t="s">
        <v>56</v>
      </c>
      <c r="H34" s="62">
        <f t="shared" si="3"/>
        <v>58.38</v>
      </c>
      <c r="I34" s="46">
        <f t="shared" si="4"/>
        <v>29.19</v>
      </c>
      <c r="J34" s="61" t="s">
        <v>56</v>
      </c>
      <c r="K34" s="62">
        <f t="shared" si="5"/>
        <v>58.38</v>
      </c>
      <c r="L34" s="62">
        <f t="shared" si="6"/>
        <v>29.19</v>
      </c>
      <c r="M34" s="6">
        <v>2.75</v>
      </c>
      <c r="N34" s="63">
        <f t="shared" si="2"/>
        <v>56.127499999999998</v>
      </c>
      <c r="O34" s="9"/>
      <c r="P34" s="42"/>
    </row>
    <row r="35" spans="3:16">
      <c r="C35" s="43"/>
      <c r="D35" s="60" t="s">
        <v>31</v>
      </c>
      <c r="E35" s="15" t="s">
        <v>28</v>
      </c>
      <c r="F35" s="15">
        <v>2.4300000000000002</v>
      </c>
      <c r="G35" s="61" t="s">
        <v>57</v>
      </c>
      <c r="H35" s="62">
        <f t="shared" si="3"/>
        <v>51.59</v>
      </c>
      <c r="I35" s="46">
        <f t="shared" si="4"/>
        <v>25.795000000000002</v>
      </c>
      <c r="J35" s="61" t="s">
        <v>57</v>
      </c>
      <c r="K35" s="62">
        <f t="shared" si="5"/>
        <v>51.59</v>
      </c>
      <c r="L35" s="62">
        <f t="shared" si="6"/>
        <v>25.795000000000002</v>
      </c>
      <c r="M35" s="6">
        <v>2.4300000000000002</v>
      </c>
      <c r="N35" s="63">
        <f t="shared" si="2"/>
        <v>49.596300000000006</v>
      </c>
      <c r="O35" s="9"/>
      <c r="P35" s="42"/>
    </row>
    <row r="36" spans="3:16">
      <c r="C36" s="43"/>
      <c r="D36" s="60" t="s">
        <v>32</v>
      </c>
      <c r="E36" s="15" t="s">
        <v>28</v>
      </c>
      <c r="F36" s="15">
        <v>0.92</v>
      </c>
      <c r="G36" s="61" t="s">
        <v>58</v>
      </c>
      <c r="H36" s="62">
        <f t="shared" si="3"/>
        <v>19.53</v>
      </c>
      <c r="I36" s="46">
        <f t="shared" si="4"/>
        <v>9.7650000000000006</v>
      </c>
      <c r="J36" s="61" t="s">
        <v>58</v>
      </c>
      <c r="K36" s="62">
        <f t="shared" si="5"/>
        <v>19.53</v>
      </c>
      <c r="L36" s="62">
        <f t="shared" si="6"/>
        <v>9.7650000000000006</v>
      </c>
      <c r="M36" s="6">
        <v>0.92</v>
      </c>
      <c r="N36" s="63">
        <f t="shared" si="2"/>
        <v>18.777200000000001</v>
      </c>
      <c r="O36" s="9"/>
      <c r="P36" s="42"/>
    </row>
    <row r="37" spans="3:16">
      <c r="C37" s="43"/>
      <c r="D37" s="60" t="s">
        <v>33</v>
      </c>
      <c r="E37" s="15" t="s">
        <v>28</v>
      </c>
      <c r="F37" s="15">
        <v>0.92</v>
      </c>
      <c r="G37" s="61" t="s">
        <v>58</v>
      </c>
      <c r="H37" s="62">
        <f t="shared" si="3"/>
        <v>19.53</v>
      </c>
      <c r="I37" s="46">
        <f t="shared" si="4"/>
        <v>9.7650000000000006</v>
      </c>
      <c r="J37" s="61" t="s">
        <v>58</v>
      </c>
      <c r="K37" s="62">
        <f t="shared" si="5"/>
        <v>19.53</v>
      </c>
      <c r="L37" s="62">
        <f t="shared" si="6"/>
        <v>9.7650000000000006</v>
      </c>
      <c r="M37" s="6">
        <v>0.92</v>
      </c>
      <c r="N37" s="63">
        <f t="shared" si="2"/>
        <v>18.777200000000001</v>
      </c>
      <c r="O37" s="9"/>
      <c r="P37" s="42"/>
    </row>
    <row r="38" spans="3:16" ht="36" customHeight="1">
      <c r="C38" s="43"/>
      <c r="D38" s="65" t="s">
        <v>35</v>
      </c>
      <c r="E38" s="66"/>
      <c r="F38" s="66"/>
      <c r="G38" s="68"/>
      <c r="H38" s="58" t="s">
        <v>26</v>
      </c>
      <c r="I38" s="58" t="s">
        <v>26</v>
      </c>
      <c r="J38" s="68"/>
      <c r="K38" s="58" t="s">
        <v>26</v>
      </c>
      <c r="L38" s="58" t="s">
        <v>26</v>
      </c>
      <c r="M38" s="6"/>
      <c r="N38" s="6"/>
    </row>
    <row r="39" spans="3:16" ht="25.5">
      <c r="C39" s="43"/>
      <c r="D39" s="60" t="s">
        <v>27</v>
      </c>
      <c r="E39" s="15" t="s">
        <v>28</v>
      </c>
      <c r="F39" s="15">
        <v>2.86</v>
      </c>
      <c r="G39" s="61" t="s">
        <v>59</v>
      </c>
      <c r="H39" s="62">
        <f>ROUND(F39*20.9,2)</f>
        <v>59.77</v>
      </c>
      <c r="I39" s="46">
        <f t="shared" ref="I39:I44" si="7">H39*0.5</f>
        <v>29.885000000000002</v>
      </c>
      <c r="J39" s="61" t="s">
        <v>59</v>
      </c>
      <c r="K39" s="62">
        <f>H39</f>
        <v>59.77</v>
      </c>
      <c r="L39" s="62">
        <f t="shared" si="6"/>
        <v>29.885000000000002</v>
      </c>
      <c r="M39" s="6"/>
      <c r="N39" s="6"/>
      <c r="O39" s="42"/>
      <c r="P39" s="42"/>
    </row>
    <row r="40" spans="3:16" ht="25.5">
      <c r="C40" s="43"/>
      <c r="D40" s="60" t="s">
        <v>29</v>
      </c>
      <c r="E40" s="15" t="s">
        <v>28</v>
      </c>
      <c r="F40" s="15">
        <v>2.8</v>
      </c>
      <c r="G40" s="61" t="s">
        <v>60</v>
      </c>
      <c r="H40" s="62">
        <f t="shared" ref="H40:H44" si="8">ROUND(F40*20.9,2)</f>
        <v>58.52</v>
      </c>
      <c r="I40" s="46">
        <f t="shared" si="7"/>
        <v>29.26</v>
      </c>
      <c r="J40" s="61" t="s">
        <v>60</v>
      </c>
      <c r="K40" s="62">
        <f t="shared" ref="K40:K44" si="9">H40</f>
        <v>58.52</v>
      </c>
      <c r="L40" s="62">
        <f t="shared" si="6"/>
        <v>29.26</v>
      </c>
      <c r="M40" s="6"/>
      <c r="N40" s="6"/>
      <c r="O40" s="42"/>
      <c r="P40" s="42"/>
    </row>
    <row r="41" spans="3:16" ht="25.5">
      <c r="C41" s="43"/>
      <c r="D41" s="60" t="s">
        <v>30</v>
      </c>
      <c r="E41" s="15" t="s">
        <v>28</v>
      </c>
      <c r="F41" s="15">
        <v>2.75</v>
      </c>
      <c r="G41" s="61" t="s">
        <v>61</v>
      </c>
      <c r="H41" s="62">
        <f t="shared" si="8"/>
        <v>57.48</v>
      </c>
      <c r="I41" s="46">
        <f t="shared" si="7"/>
        <v>28.74</v>
      </c>
      <c r="J41" s="61" t="s">
        <v>61</v>
      </c>
      <c r="K41" s="62">
        <f t="shared" si="9"/>
        <v>57.48</v>
      </c>
      <c r="L41" s="62">
        <f t="shared" si="6"/>
        <v>28.74</v>
      </c>
      <c r="M41" s="6"/>
      <c r="N41" s="6"/>
      <c r="O41" s="42"/>
      <c r="P41" s="42"/>
    </row>
    <row r="42" spans="3:16">
      <c r="C42" s="43"/>
      <c r="D42" s="60" t="s">
        <v>31</v>
      </c>
      <c r="E42" s="15" t="s">
        <v>28</v>
      </c>
      <c r="F42" s="15">
        <v>2.4300000000000002</v>
      </c>
      <c r="G42" s="61" t="s">
        <v>62</v>
      </c>
      <c r="H42" s="62">
        <f t="shared" si="8"/>
        <v>50.79</v>
      </c>
      <c r="I42" s="46">
        <f t="shared" si="7"/>
        <v>25.395</v>
      </c>
      <c r="J42" s="61" t="s">
        <v>62</v>
      </c>
      <c r="K42" s="62">
        <f t="shared" si="9"/>
        <v>50.79</v>
      </c>
      <c r="L42" s="62">
        <f t="shared" si="6"/>
        <v>25.395</v>
      </c>
      <c r="M42" s="6"/>
      <c r="N42" s="6"/>
      <c r="O42" s="42"/>
      <c r="P42" s="42"/>
    </row>
    <row r="43" spans="3:16">
      <c r="C43" s="43"/>
      <c r="D43" s="60" t="s">
        <v>32</v>
      </c>
      <c r="E43" s="15" t="s">
        <v>28</v>
      </c>
      <c r="F43" s="15">
        <v>0.92</v>
      </c>
      <c r="G43" s="61" t="s">
        <v>63</v>
      </c>
      <c r="H43" s="62">
        <f t="shared" si="8"/>
        <v>19.23</v>
      </c>
      <c r="I43" s="46">
        <f t="shared" si="7"/>
        <v>9.6150000000000002</v>
      </c>
      <c r="J43" s="61" t="s">
        <v>63</v>
      </c>
      <c r="K43" s="62">
        <f t="shared" si="9"/>
        <v>19.23</v>
      </c>
      <c r="L43" s="62">
        <f t="shared" si="6"/>
        <v>9.6150000000000002</v>
      </c>
      <c r="M43" s="6"/>
      <c r="N43" s="6"/>
      <c r="O43" s="42"/>
      <c r="P43" s="42"/>
    </row>
    <row r="44" spans="3:16">
      <c r="C44" s="43"/>
      <c r="D44" s="60" t="s">
        <v>33</v>
      </c>
      <c r="E44" s="15" t="s">
        <v>28</v>
      </c>
      <c r="F44" s="15">
        <v>0.92</v>
      </c>
      <c r="G44" s="61" t="s">
        <v>63</v>
      </c>
      <c r="H44" s="62">
        <f t="shared" si="8"/>
        <v>19.23</v>
      </c>
      <c r="I44" s="46">
        <f t="shared" si="7"/>
        <v>9.6150000000000002</v>
      </c>
      <c r="J44" s="61" t="s">
        <v>63</v>
      </c>
      <c r="K44" s="62">
        <f t="shared" si="9"/>
        <v>19.23</v>
      </c>
      <c r="L44" s="62">
        <f t="shared" si="6"/>
        <v>9.6150000000000002</v>
      </c>
      <c r="M44" s="6"/>
      <c r="N44" s="6"/>
      <c r="O44" s="42"/>
      <c r="P44" s="42"/>
    </row>
    <row r="45" spans="3:16" ht="38.25">
      <c r="C45" s="69"/>
      <c r="D45" s="36" t="s">
        <v>36</v>
      </c>
      <c r="E45" s="22" t="s">
        <v>37</v>
      </c>
      <c r="F45" s="22"/>
      <c r="G45" s="70" t="s">
        <v>64</v>
      </c>
      <c r="H45" s="71">
        <v>141.88</v>
      </c>
      <c r="I45" s="72"/>
      <c r="J45" s="70" t="s">
        <v>65</v>
      </c>
      <c r="K45" s="71">
        <v>137.41</v>
      </c>
      <c r="L45" s="73"/>
      <c r="M45" s="27"/>
      <c r="N45" s="27"/>
    </row>
    <row r="46" spans="3:16" ht="38.25">
      <c r="C46" s="43"/>
      <c r="D46" s="36" t="s">
        <v>38</v>
      </c>
      <c r="E46" s="22" t="s">
        <v>19</v>
      </c>
      <c r="F46" s="74"/>
      <c r="G46" s="70" t="s">
        <v>66</v>
      </c>
      <c r="H46" s="71">
        <v>141.55000000000001</v>
      </c>
      <c r="I46" s="75"/>
      <c r="J46" s="70" t="s">
        <v>67</v>
      </c>
      <c r="K46" s="71">
        <v>137.08000000000001</v>
      </c>
      <c r="L46" s="73"/>
      <c r="M46" s="27"/>
      <c r="N46" s="27"/>
    </row>
    <row r="49" spans="3:12">
      <c r="G49" s="59"/>
      <c r="H49" s="42"/>
      <c r="I49" s="42"/>
      <c r="J49" s="42"/>
      <c r="K49" s="42"/>
      <c r="L49" s="42"/>
    </row>
    <row r="50" spans="3:12">
      <c r="D50" s="3" t="s">
        <v>39</v>
      </c>
      <c r="G50" s="42"/>
      <c r="H50" s="42"/>
      <c r="I50" s="42"/>
      <c r="J50" s="42"/>
      <c r="K50" s="42"/>
      <c r="L50" s="42"/>
    </row>
    <row r="51" spans="3:12">
      <c r="H51" s="42"/>
      <c r="I51" s="42"/>
      <c r="J51" s="42"/>
      <c r="K51" s="42"/>
      <c r="L51" s="42"/>
    </row>
    <row r="52" spans="3:12" hidden="1">
      <c r="H52" s="42"/>
      <c r="I52" s="42"/>
      <c r="J52" s="42"/>
      <c r="K52" s="42"/>
      <c r="L52" s="42"/>
    </row>
    <row r="53" spans="3:12" hidden="1">
      <c r="H53" s="42"/>
      <c r="I53" s="42"/>
      <c r="J53" s="42"/>
      <c r="K53" s="42"/>
      <c r="L53" s="42"/>
    </row>
    <row r="54" spans="3:12" hidden="1">
      <c r="G54" s="3">
        <f>$H$54*$H$19+H22</f>
        <v>141.88422199999999</v>
      </c>
      <c r="H54" s="3">
        <v>6.7729999999999999E-2</v>
      </c>
      <c r="J54" s="3">
        <f>$K$54*$K$17+K22</f>
        <v>137.41290800000002</v>
      </c>
      <c r="K54" s="3">
        <v>6.522E-2</v>
      </c>
    </row>
    <row r="55" spans="3:12" hidden="1">
      <c r="C55" s="76"/>
      <c r="G55" s="3">
        <f>$H$54*$H$19+H23</f>
        <v>141.55422200000001</v>
      </c>
      <c r="J55" s="3">
        <f>$K$54*$K$17+K23</f>
        <v>137.082908</v>
      </c>
    </row>
    <row r="56" spans="3:12" hidden="1"/>
  </sheetData>
  <mergeCells count="15">
    <mergeCell ref="D5:G5"/>
    <mergeCell ref="D6:G6"/>
    <mergeCell ref="C13:C14"/>
    <mergeCell ref="D13:D14"/>
    <mergeCell ref="E13:E14"/>
    <mergeCell ref="G13:I13"/>
    <mergeCell ref="J13:L13"/>
    <mergeCell ref="E19:E20"/>
    <mergeCell ref="F19:F20"/>
    <mergeCell ref="G19:G20"/>
    <mergeCell ref="H19:H20"/>
    <mergeCell ref="I19:I20"/>
    <mergeCell ref="J19:J20"/>
    <mergeCell ref="K19:K20"/>
    <mergeCell ref="L19:L20"/>
  </mergeCells>
  <pageMargins left="0.87" right="0.19685039370078741" top="0.43307086614173229" bottom="0.27559055118110237" header="0.27559055118110237" footer="0.1574803149606299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Твер генерация с 01.01.2019</vt:lpstr>
      <vt:lpstr>Лист1</vt:lpstr>
      <vt:lpstr>Лист2</vt:lpstr>
      <vt:lpstr>Лист3</vt:lpstr>
      <vt:lpstr>'Твер генерация с 01.01.2019'!Область_печати</vt:lpstr>
    </vt:vector>
  </TitlesOfParts>
  <Company>МУП УК ДЕЗ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2019-01-16T12:30:02Z</cp:lastPrinted>
  <dcterms:created xsi:type="dcterms:W3CDTF">2018-07-13T08:28:21Z</dcterms:created>
  <dcterms:modified xsi:type="dcterms:W3CDTF">2019-01-17T06:28:39Z</dcterms:modified>
</cp:coreProperties>
</file>